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tereza_staflova_dia_gov_cz/Documents/Plocha/Pravidla pro příjemce v5/Pravidla pro příjemce_revize verze 4/"/>
    </mc:Choice>
  </mc:AlternateContent>
  <xr:revisionPtr revIDLastSave="9" documentId="8_{88CCC48E-136B-40B9-8750-C673F73B68B1}" xr6:coauthVersionLast="47" xr6:coauthVersionMax="47" xr10:uidLastSave="{38F86479-5F3B-4980-AA5D-87CF2935AF4D}"/>
  <bookViews>
    <workbookView xWindow="-120" yWindow="-120" windowWidth="29040" windowHeight="15720" xr2:uid="{00000000-000D-0000-FFFF-FFFF00000000}"/>
  </bookViews>
  <sheets>
    <sheet name="3A - Podrobný rozpočet projektu" sheetId="1" r:id="rId1"/>
    <sheet name="3B- Platy, DPČ, DPP" sheetId="2" r:id="rId2"/>
    <sheet name="3C - Popis pozic " sheetId="3" r:id="rId3"/>
  </sheets>
  <definedNames>
    <definedName name="_xlnm.Print_Area" localSheetId="1">'3B- Platy, DPČ, DPP'!$A$4:$F$38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E13" i="1"/>
  <c r="J20" i="1" l="1"/>
  <c r="J56" i="1" l="1"/>
  <c r="G56" i="1"/>
  <c r="I54" i="1"/>
  <c r="H54" i="1"/>
  <c r="F54" i="1"/>
  <c r="E54" i="1"/>
  <c r="J53" i="1"/>
  <c r="G53" i="1"/>
  <c r="J52" i="1"/>
  <c r="J54" i="1" s="1"/>
  <c r="G52" i="1"/>
  <c r="G54" i="1" s="1"/>
  <c r="I50" i="1"/>
  <c r="H50" i="1"/>
  <c r="H55" i="1" s="1"/>
  <c r="H57" i="1" s="1"/>
  <c r="F50" i="1"/>
  <c r="E50" i="1"/>
  <c r="J49" i="1"/>
  <c r="G49" i="1"/>
  <c r="J48" i="1"/>
  <c r="G48" i="1"/>
  <c r="P56" i="1"/>
  <c r="M56" i="1"/>
  <c r="O54" i="1"/>
  <c r="O55" i="1" s="1"/>
  <c r="O57" i="1" s="1"/>
  <c r="N54" i="1"/>
  <c r="N55" i="1" s="1"/>
  <c r="N57" i="1" s="1"/>
  <c r="L54" i="1"/>
  <c r="K54" i="1"/>
  <c r="P53" i="1"/>
  <c r="M53" i="1"/>
  <c r="P52" i="1"/>
  <c r="M52" i="1"/>
  <c r="O50" i="1"/>
  <c r="N50" i="1"/>
  <c r="L50" i="1"/>
  <c r="K50" i="1"/>
  <c r="P49" i="1"/>
  <c r="M49" i="1"/>
  <c r="P48" i="1"/>
  <c r="M48" i="1"/>
  <c r="P42" i="1"/>
  <c r="M42" i="1"/>
  <c r="O40" i="1"/>
  <c r="N40" i="1"/>
  <c r="L40" i="1"/>
  <c r="K40" i="1"/>
  <c r="P39" i="1"/>
  <c r="M39" i="1"/>
  <c r="P38" i="1"/>
  <c r="M38" i="1"/>
  <c r="O36" i="1"/>
  <c r="N36" i="1"/>
  <c r="L36" i="1"/>
  <c r="K36" i="1"/>
  <c r="P35" i="1"/>
  <c r="M35" i="1"/>
  <c r="P34" i="1"/>
  <c r="M34" i="1"/>
  <c r="J42" i="1"/>
  <c r="G42" i="1"/>
  <c r="I40" i="1"/>
  <c r="H40" i="1"/>
  <c r="F40" i="1"/>
  <c r="E40" i="1"/>
  <c r="J39" i="1"/>
  <c r="G39" i="1"/>
  <c r="J38" i="1"/>
  <c r="G38" i="1"/>
  <c r="I36" i="1"/>
  <c r="H36" i="1"/>
  <c r="F36" i="1"/>
  <c r="E36" i="1"/>
  <c r="J35" i="1"/>
  <c r="G35" i="1"/>
  <c r="G36" i="1" s="1"/>
  <c r="J34" i="1"/>
  <c r="P28" i="1"/>
  <c r="M28" i="1"/>
  <c r="O26" i="1"/>
  <c r="N26" i="1"/>
  <c r="L26" i="1"/>
  <c r="K26" i="1"/>
  <c r="P25" i="1"/>
  <c r="M25" i="1"/>
  <c r="P24" i="1"/>
  <c r="M24" i="1"/>
  <c r="O22" i="1"/>
  <c r="N22" i="1"/>
  <c r="L22" i="1"/>
  <c r="K22" i="1"/>
  <c r="P21" i="1"/>
  <c r="M21" i="1"/>
  <c r="P20" i="1"/>
  <c r="M20" i="1"/>
  <c r="O60" i="1"/>
  <c r="L60" i="1"/>
  <c r="I60" i="1"/>
  <c r="F60" i="1"/>
  <c r="F26" i="1"/>
  <c r="E26" i="1"/>
  <c r="J28" i="1"/>
  <c r="J25" i="1"/>
  <c r="J24" i="1"/>
  <c r="G25" i="1"/>
  <c r="G24" i="1"/>
  <c r="J21" i="1"/>
  <c r="G21" i="1"/>
  <c r="I26" i="1"/>
  <c r="I22" i="1"/>
  <c r="F22" i="1"/>
  <c r="C7" i="3"/>
  <c r="E6" i="2"/>
  <c r="I7" i="3"/>
  <c r="B6" i="2"/>
  <c r="F22" i="2"/>
  <c r="F20" i="2"/>
  <c r="F38" i="2"/>
  <c r="F37" i="2"/>
  <c r="F36" i="2"/>
  <c r="F35" i="2"/>
  <c r="F34" i="2"/>
  <c r="F33" i="2"/>
  <c r="F32" i="2"/>
  <c r="F31" i="2"/>
  <c r="F30" i="2"/>
  <c r="F28" i="2"/>
  <c r="F27" i="2"/>
  <c r="F26" i="2"/>
  <c r="F25" i="2"/>
  <c r="F24" i="2"/>
  <c r="F23" i="2"/>
  <c r="F21" i="2"/>
  <c r="F18" i="2"/>
  <c r="F17" i="2"/>
  <c r="F16" i="2"/>
  <c r="F15" i="2"/>
  <c r="F14" i="2"/>
  <c r="F13" i="2"/>
  <c r="F12" i="2"/>
  <c r="F11" i="2"/>
  <c r="F10" i="2"/>
  <c r="I27" i="1" l="1"/>
  <c r="K55" i="1"/>
  <c r="K57" i="1" s="1"/>
  <c r="J22" i="1"/>
  <c r="L55" i="1"/>
  <c r="L57" i="1" s="1"/>
  <c r="M22" i="1"/>
  <c r="P36" i="1"/>
  <c r="G50" i="1"/>
  <c r="G55" i="1" s="1"/>
  <c r="G57" i="1" s="1"/>
  <c r="N41" i="1"/>
  <c r="N43" i="1" s="1"/>
  <c r="O41" i="1"/>
  <c r="O43" i="1" s="1"/>
  <c r="O27" i="1"/>
  <c r="O29" i="1" s="1"/>
  <c r="I55" i="1"/>
  <c r="I57" i="1" s="1"/>
  <c r="N27" i="1"/>
  <c r="P27" i="1" s="1"/>
  <c r="M50" i="1"/>
  <c r="P50" i="1"/>
  <c r="I41" i="1"/>
  <c r="I43" i="1" s="1"/>
  <c r="J40" i="1"/>
  <c r="P54" i="1"/>
  <c r="J50" i="1"/>
  <c r="E55" i="1"/>
  <c r="E57" i="1" s="1"/>
  <c r="F55" i="1"/>
  <c r="F57" i="1" s="1"/>
  <c r="H41" i="1"/>
  <c r="H43" i="1" s="1"/>
  <c r="P40" i="1"/>
  <c r="L41" i="1"/>
  <c r="L43" i="1" s="1"/>
  <c r="P26" i="1"/>
  <c r="J36" i="1"/>
  <c r="M54" i="1"/>
  <c r="M26" i="1"/>
  <c r="P22" i="1"/>
  <c r="M40" i="1"/>
  <c r="K41" i="1"/>
  <c r="K43" i="1" s="1"/>
  <c r="M36" i="1"/>
  <c r="J60" i="1"/>
  <c r="E41" i="1"/>
  <c r="E43" i="1" s="1"/>
  <c r="K27" i="1"/>
  <c r="K29" i="1" s="1"/>
  <c r="G40" i="1"/>
  <c r="G41" i="1" s="1"/>
  <c r="G43" i="1" s="1"/>
  <c r="F41" i="1"/>
  <c r="F43" i="1" s="1"/>
  <c r="L27" i="1"/>
  <c r="P55" i="1"/>
  <c r="P57" i="1" s="1"/>
  <c r="Q48" i="1"/>
  <c r="Q52" i="1"/>
  <c r="P60" i="1"/>
  <c r="M60" i="1"/>
  <c r="Q35" i="1"/>
  <c r="Q34" i="1"/>
  <c r="Q38" i="1"/>
  <c r="Q49" i="1"/>
  <c r="Q53" i="1"/>
  <c r="Q56" i="1"/>
  <c r="Q39" i="1"/>
  <c r="Q42" i="1"/>
  <c r="G26" i="1"/>
  <c r="Q21" i="1"/>
  <c r="Q25" i="1"/>
  <c r="G22" i="1"/>
  <c r="J26" i="1"/>
  <c r="F27" i="1"/>
  <c r="F29" i="1" s="1"/>
  <c r="Q24" i="1"/>
  <c r="Q20" i="1"/>
  <c r="F29" i="2"/>
  <c r="F9" i="2"/>
  <c r="F19" i="2"/>
  <c r="H60" i="1"/>
  <c r="K60" i="1"/>
  <c r="E60" i="1"/>
  <c r="H26" i="1"/>
  <c r="H22" i="1"/>
  <c r="E22" i="1"/>
  <c r="G28" i="1" s="1"/>
  <c r="Q28" i="1" s="1"/>
  <c r="L59" i="1" l="1"/>
  <c r="L61" i="1" s="1"/>
  <c r="H27" i="1"/>
  <c r="P41" i="1"/>
  <c r="P43" i="1" s="1"/>
  <c r="M55" i="1"/>
  <c r="M57" i="1" s="1"/>
  <c r="K58" i="1" s="1"/>
  <c r="M41" i="1"/>
  <c r="M43" i="1" s="1"/>
  <c r="O59" i="1"/>
  <c r="O61" i="1" s="1"/>
  <c r="J55" i="1"/>
  <c r="J57" i="1" s="1"/>
  <c r="E58" i="1" s="1"/>
  <c r="M27" i="1"/>
  <c r="N29" i="1"/>
  <c r="G60" i="1"/>
  <c r="Q60" i="1" s="1"/>
  <c r="J41" i="1"/>
  <c r="J43" i="1" s="1"/>
  <c r="E44" i="1" s="1"/>
  <c r="Q54" i="1"/>
  <c r="P29" i="1"/>
  <c r="Q36" i="1"/>
  <c r="G27" i="1"/>
  <c r="Q40" i="1"/>
  <c r="L29" i="1"/>
  <c r="F59" i="1"/>
  <c r="F61" i="1" s="1"/>
  <c r="Q50" i="1"/>
  <c r="M29" i="1"/>
  <c r="Q26" i="1"/>
  <c r="Q22" i="1"/>
  <c r="Q55" i="1" l="1"/>
  <c r="Q57" i="1" s="1"/>
  <c r="K44" i="1"/>
  <c r="Q44" i="1" s="1"/>
  <c r="P59" i="1"/>
  <c r="P61" i="1" s="1"/>
  <c r="M59" i="1"/>
  <c r="M61" i="1" s="1"/>
  <c r="Q58" i="1"/>
  <c r="Q41" i="1"/>
  <c r="Q43" i="1" s="1"/>
  <c r="K30" i="1"/>
  <c r="I29" i="1"/>
  <c r="I59" i="1"/>
  <c r="I61" i="1" s="1"/>
  <c r="J27" i="1"/>
  <c r="H29" i="1"/>
  <c r="N59" i="1"/>
  <c r="J59" i="1" l="1"/>
  <c r="J61" i="1" s="1"/>
  <c r="J29" i="1"/>
  <c r="N60" i="1"/>
  <c r="K59" i="1"/>
  <c r="H59" i="1"/>
  <c r="H61" i="1" s="1"/>
  <c r="K61" i="1" l="1"/>
  <c r="N61" i="1"/>
  <c r="E27" i="1" l="1"/>
  <c r="E59" i="1" s="1"/>
  <c r="G59" i="1" l="1"/>
  <c r="E61" i="1"/>
  <c r="E29" i="1"/>
  <c r="G61" i="1" l="1"/>
  <c r="Q59" i="1"/>
  <c r="Q61" i="1" s="1"/>
  <c r="Q27" i="1"/>
  <c r="Q29" i="1" s="1"/>
  <c r="G29" i="1"/>
  <c r="E30" i="1" s="1"/>
  <c r="Q30" i="1" s="1"/>
</calcChain>
</file>

<file path=xl/sharedStrings.xml><?xml version="1.0" encoding="utf-8"?>
<sst xmlns="http://schemas.openxmlformats.org/spreadsheetml/2006/main" count="172" uniqueCount="99">
  <si>
    <t>Název projektu:</t>
  </si>
  <si>
    <t>Příjemce:</t>
  </si>
  <si>
    <t>Zpracoval:</t>
  </si>
  <si>
    <t>Zahájení realizace projektu:</t>
  </si>
  <si>
    <t>Vytvořeno dne:</t>
  </si>
  <si>
    <t>Ukončení realizace projektu:</t>
  </si>
  <si>
    <t>Způsobilé výdaje projektu</t>
  </si>
  <si>
    <t>Nezpůsobilé výdaje projektu (DPH + vl.zdroje)</t>
  </si>
  <si>
    <t>Celkové výdaje projektu</t>
  </si>
  <si>
    <t>I.</t>
  </si>
  <si>
    <t>II.</t>
  </si>
  <si>
    <t>Celkem za produkty</t>
  </si>
  <si>
    <t>Způsobilé investiční výdaje podproduktů</t>
  </si>
  <si>
    <t xml:space="preserve">Způsobilé investiční výdaje podproduktů celkem </t>
  </si>
  <si>
    <t>Způsobilé neinvestiční výdaje podproduktů</t>
  </si>
  <si>
    <t>Mzdové výdaje financované v rámci NPO</t>
  </si>
  <si>
    <t>Způsobilé neinvestiční výdaje podproduktů celkem</t>
  </si>
  <si>
    <t>Celkové způsobilé výdaje na Hlavní produkt 1</t>
  </si>
  <si>
    <t>Nezpůsobilé výdaje podproduktů celkem (DPH+ vl.zdroje)</t>
  </si>
  <si>
    <t>Celkové výdaje Hlavní produkt 1 (včetně DPH) za pololetí</t>
  </si>
  <si>
    <t>Celkové výdaje Hlavní produkt 1 (včetně DPH) za rok</t>
  </si>
  <si>
    <t>Způsobilé investiční výdaje výdaje podproduktů  celkem</t>
  </si>
  <si>
    <t>Celkové způsobilé výdaje na Hlavní produkt 2</t>
  </si>
  <si>
    <t>Celkové výdaje Hlavní produkt 2 za pololetí</t>
  </si>
  <si>
    <t>Celkové výdaje Hlavní produkt 2  za rok</t>
  </si>
  <si>
    <t>Celkové způsobilé výdaje na Hlavní produkt 3</t>
  </si>
  <si>
    <t>Celkové výdaje Hlavní produkt 3  za pololetí</t>
  </si>
  <si>
    <t>Celkové výdaje Hlavní produkt 3 za rok</t>
  </si>
  <si>
    <t>Způsobilé výdaje produktů celkem</t>
  </si>
  <si>
    <t>Nezpůsobilé výdaje produktů celkem (DPH+ vl.zdroje)</t>
  </si>
  <si>
    <t>Celkové výdaje produktů  (celkové výdaje projektu)</t>
  </si>
  <si>
    <t>Dohody o provedení práce</t>
  </si>
  <si>
    <t>Dohody o pracovní činnosti</t>
  </si>
  <si>
    <t>Pracovní smlouvy</t>
  </si>
  <si>
    <t>Osobní náklady</t>
  </si>
  <si>
    <t>1.1.1</t>
  </si>
  <si>
    <t>Počet jednotek</t>
  </si>
  <si>
    <t>Měrná jednotka (individuální)</t>
  </si>
  <si>
    <t>Název</t>
  </si>
  <si>
    <t>Kód</t>
  </si>
  <si>
    <t xml:space="preserve"> </t>
  </si>
  <si>
    <t>Poznámka</t>
  </si>
  <si>
    <t>Stručný popis činnosti</t>
  </si>
  <si>
    <t>Uvázek</t>
  </si>
  <si>
    <t>Obsazenost místa plánovaná do</t>
  </si>
  <si>
    <t>Místo skutečné obsazeno od</t>
  </si>
  <si>
    <t>Místo planované obsadit od</t>
  </si>
  <si>
    <t>Druh poměru</t>
  </si>
  <si>
    <t>Název pozice</t>
  </si>
  <si>
    <t>Název resortu/instutuce:</t>
  </si>
  <si>
    <t>Název projektu</t>
  </si>
  <si>
    <t>1.1.</t>
  </si>
  <si>
    <t>1.1.2</t>
  </si>
  <si>
    <t>1.2</t>
  </si>
  <si>
    <t>1.3</t>
  </si>
  <si>
    <t>1.1.3</t>
  </si>
  <si>
    <t>1.1.4</t>
  </si>
  <si>
    <t>1.1.5</t>
  </si>
  <si>
    <t>1.1.6</t>
  </si>
  <si>
    <t>1.2.1</t>
  </si>
  <si>
    <t>1.2.2</t>
  </si>
  <si>
    <t>1.2.3</t>
  </si>
  <si>
    <t>1.2.5</t>
  </si>
  <si>
    <t>1.2.6</t>
  </si>
  <si>
    <t>1.2.7</t>
  </si>
  <si>
    <t>1.2.8</t>
  </si>
  <si>
    <t>1.2.9</t>
  </si>
  <si>
    <t>1.1.7</t>
  </si>
  <si>
    <t>1.1.8</t>
  </si>
  <si>
    <t>1.1.9</t>
  </si>
  <si>
    <t>1.3.1</t>
  </si>
  <si>
    <t>1.3.3</t>
  </si>
  <si>
    <t>1.3.2</t>
  </si>
  <si>
    <t>1.3.4</t>
  </si>
  <si>
    <t>1.3.5</t>
  </si>
  <si>
    <t>1.3.6</t>
  </si>
  <si>
    <t>1.3.7</t>
  </si>
  <si>
    <t>1.3.8</t>
  </si>
  <si>
    <t>1.3.9</t>
  </si>
  <si>
    <t>Zadejte název pracovní pozice</t>
  </si>
  <si>
    <t xml:space="preserve">Příloha č. 3 c - Přehled plánovaných a obsazených míst ve služebním/pracovním poměru a DPČ </t>
  </si>
  <si>
    <t>Cena jednotky (Kč)</t>
  </si>
  <si>
    <t>Částka celkem (Kč)</t>
  </si>
  <si>
    <t>PERSONÁLNÍ ZAJIŠTĚNÍ REALIZACE a  IMPLEMENTACE KOMPONENTY 1.7  NPO</t>
  </si>
  <si>
    <t>PERSONÁLNÍ ZAJIŠTĚNÍ REALIZACE a  IMPLEMENTACE KOMPONENTY 1.7 NPO</t>
  </si>
  <si>
    <t xml:space="preserve">Příloha č. 3 b - Rozpočet osobních nákladů </t>
  </si>
  <si>
    <t>příloha č.3 a</t>
  </si>
  <si>
    <t>3C</t>
  </si>
  <si>
    <t>Číslo položky z rozpočtu 3B</t>
  </si>
  <si>
    <t>Platová třída/ hodinová sazba pro DPČ/DPP</t>
  </si>
  <si>
    <t>II.
Navrhovaná změna</t>
  </si>
  <si>
    <t>I. 
Navrhovaná změna</t>
  </si>
  <si>
    <t>Upravený rozpočet</t>
  </si>
  <si>
    <t xml:space="preserve">PODROBNÝ ROZPOČET PROJEKTU </t>
  </si>
  <si>
    <t>Sloupce  F, I, L, O vyplňujte v  záporných hodnotách v případě snížení položky a v kladných hodnotách v případě navýšení položky</t>
  </si>
  <si>
    <t>Digitální a informační agentura</t>
  </si>
  <si>
    <r>
      <rPr>
        <b/>
        <sz val="12"/>
        <color theme="0"/>
        <rFont val="Calibri"/>
        <family val="2"/>
        <charset val="238"/>
        <scheme val="minor"/>
      </rPr>
      <t>H</t>
    </r>
    <r>
      <rPr>
        <b/>
        <sz val="12"/>
        <color indexed="9"/>
        <rFont val="Calibri"/>
        <family val="2"/>
        <charset val="238"/>
        <scheme val="minor"/>
      </rPr>
      <t>lavní produkt 1 :</t>
    </r>
    <r>
      <rPr>
        <b/>
        <sz val="12"/>
        <color rgb="FFFF0000"/>
        <rFont val="Calibri"/>
        <family val="2"/>
        <charset val="238"/>
        <scheme val="minor"/>
      </rPr>
      <t xml:space="preserve"> </t>
    </r>
    <r>
      <rPr>
        <b/>
        <sz val="14"/>
        <color theme="0"/>
        <rFont val="Calibri"/>
        <family val="2"/>
        <charset val="238"/>
        <scheme val="minor"/>
      </rPr>
      <t>XXX</t>
    </r>
  </si>
  <si>
    <r>
      <t xml:space="preserve">Hlavní produkt 2 : </t>
    </r>
    <r>
      <rPr>
        <b/>
        <sz val="14"/>
        <color theme="0"/>
        <rFont val="Calibri"/>
        <family val="2"/>
        <charset val="238"/>
        <scheme val="minor"/>
      </rPr>
      <t>XXX</t>
    </r>
  </si>
  <si>
    <r>
      <t>Hlavní produkt 3 :</t>
    </r>
    <r>
      <rPr>
        <b/>
        <sz val="14"/>
        <color theme="0"/>
        <rFont val="Calibri"/>
        <family val="2"/>
        <charset val="238"/>
        <scheme val="minor"/>
      </rPr>
      <t xml:space="preserve"> 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</si>
</sst>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&quot;Kč&quot;"/>
    <numFmt numFmtId="165" formatCode="0.0"/>
    <numFmt numFmtId="166" formatCode="_-* #,##0.0_-;\-* #,##0.0_-;_-* &quot;-&quot;??_-;_-@_-"/>
    <numFmt numFmtId="167" formatCode="_-* #,##0.00\ _K_č_-;\-* #,##0.00\ _K_č_-;_-* &quot;-&quot;??\ _K_č_-;_-@_-"/>
  </numFmts>
  <fonts count="38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indexed="9"/>
      <name val="Calibri"/>
      <family val="2"/>
      <charset val="238"/>
      <scheme val="minor"/>
    </font>
    <font>
      <b/>
      <sz val="12"/>
      <color theme="8" tint="-0.49998474074526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8" tint="-0.49998474074526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</font>
    <font>
      <b/>
      <sz val="11"/>
      <name val="Calibri"/>
    </font>
    <font>
      <sz val="12"/>
      <color theme="1"/>
      <name val="Times New Roman"/>
      <family val="1"/>
      <charset val="238"/>
    </font>
    <font>
      <sz val="11"/>
      <color theme="1"/>
      <name val="Calibri"/>
      <family val="1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sz val="14"/>
      <color theme="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</font>
    <font>
      <i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indexed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8" tint="-0.499984740745262"/>
      <name val="Calibri"/>
      <family val="2"/>
      <charset val="238"/>
      <scheme val="minor"/>
    </font>
    <font>
      <sz val="14"/>
      <color theme="8" tint="-0.49998474074526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669AC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>
      <alignment vertical="center"/>
    </xf>
    <xf numFmtId="43" fontId="16" fillId="0" borderId="0" applyFont="0" applyFill="0" applyBorder="0" applyAlignment="0" applyProtection="0"/>
    <xf numFmtId="0" fontId="17" fillId="0" borderId="0"/>
  </cellStyleXfs>
  <cellXfs count="314">
    <xf numFmtId="0" fontId="0" fillId="0" borderId="0" xfId="0"/>
    <xf numFmtId="164" fontId="9" fillId="0" borderId="4" xfId="1" applyNumberFormat="1" applyFont="1" applyFill="1" applyBorder="1" applyProtection="1">
      <alignment vertical="center"/>
      <protection hidden="1"/>
    </xf>
    <xf numFmtId="0" fontId="6" fillId="0" borderId="0" xfId="1" applyNumberFormat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0" fontId="10" fillId="0" borderId="4" xfId="1" applyNumberFormat="1" applyFont="1" applyFill="1" applyBorder="1">
      <alignment vertical="center"/>
    </xf>
    <xf numFmtId="0" fontId="9" fillId="0" borderId="4" xfId="1" applyNumberFormat="1" applyFont="1" applyFill="1" applyBorder="1" applyAlignment="1">
      <alignment horizontal="left" vertical="center"/>
    </xf>
    <xf numFmtId="0" fontId="11" fillId="0" borderId="4" xfId="1" applyFont="1" applyFill="1" applyBorder="1">
      <alignment vertical="center"/>
    </xf>
    <xf numFmtId="14" fontId="9" fillId="0" borderId="4" xfId="1" applyNumberFormat="1" applyFont="1" applyFill="1" applyBorder="1">
      <alignment vertical="center"/>
    </xf>
    <xf numFmtId="14" fontId="9" fillId="0" borderId="4" xfId="0" applyNumberFormat="1" applyFont="1" applyBorder="1" applyAlignment="1">
      <alignment vertical="center"/>
    </xf>
    <xf numFmtId="14" fontId="9" fillId="0" borderId="4" xfId="1" applyNumberFormat="1" applyFont="1" applyFill="1" applyBorder="1" applyAlignment="1">
      <alignment horizontal="left" vertical="center"/>
    </xf>
    <xf numFmtId="0" fontId="10" fillId="0" borderId="0" xfId="1" applyNumberFormat="1" applyFont="1" applyFill="1" applyAlignment="1"/>
    <xf numFmtId="14" fontId="11" fillId="0" borderId="0" xfId="1" applyNumberFormat="1" applyFont="1" applyFill="1" applyAlignment="1">
      <alignment horizontal="left" vertical="center"/>
    </xf>
    <xf numFmtId="0" fontId="11" fillId="0" borderId="0" xfId="1" applyFont="1" applyFill="1">
      <alignment vertical="center"/>
    </xf>
    <xf numFmtId="14" fontId="9" fillId="0" borderId="0" xfId="1" applyNumberFormat="1" applyFont="1" applyFill="1">
      <alignment vertical="center"/>
    </xf>
    <xf numFmtId="14" fontId="11" fillId="0" borderId="0" xfId="0" applyNumberFormat="1" applyFont="1" applyAlignment="1">
      <alignment vertical="center"/>
    </xf>
    <xf numFmtId="0" fontId="0" fillId="5" borderId="0" xfId="0" applyFill="1"/>
    <xf numFmtId="164" fontId="4" fillId="0" borderId="4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17" fillId="0" borderId="0" xfId="3"/>
    <xf numFmtId="0" fontId="0" fillId="0" borderId="4" xfId="0" applyBorder="1"/>
    <xf numFmtId="0" fontId="19" fillId="0" borderId="4" xfId="0" applyFont="1" applyBorder="1" applyAlignment="1">
      <alignment vertical="top" wrapText="1"/>
    </xf>
    <xf numFmtId="165" fontId="19" fillId="0" borderId="4" xfId="0" applyNumberFormat="1" applyFont="1" applyBorder="1" applyAlignment="1">
      <alignment horizontal="center" vertical="center"/>
    </xf>
    <xf numFmtId="14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top" wrapText="1"/>
    </xf>
    <xf numFmtId="166" fontId="0" fillId="0" borderId="4" xfId="2" applyNumberFormat="1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19" fillId="0" borderId="4" xfId="0" applyFont="1" applyBorder="1" applyAlignment="1">
      <alignment horizontal="left" vertical="top" wrapText="1"/>
    </xf>
    <xf numFmtId="165" fontId="21" fillId="0" borderId="4" xfId="0" applyNumberFormat="1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5" fontId="21" fillId="0" borderId="4" xfId="0" applyNumberFormat="1" applyFont="1" applyBorder="1" applyAlignment="1">
      <alignment horizontal="center" vertical="center"/>
    </xf>
    <xf numFmtId="14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wrapText="1"/>
    </xf>
    <xf numFmtId="0" fontId="19" fillId="0" borderId="4" xfId="0" applyFont="1" applyBorder="1" applyAlignment="1">
      <alignment horizontal="left" vertical="distributed" wrapText="1"/>
    </xf>
    <xf numFmtId="0" fontId="22" fillId="0" borderId="0" xfId="0" applyFont="1"/>
    <xf numFmtId="0" fontId="24" fillId="0" borderId="0" xfId="0" applyFont="1"/>
    <xf numFmtId="0" fontId="15" fillId="0" borderId="0" xfId="0" applyFont="1" applyAlignment="1">
      <alignment vertical="center"/>
    </xf>
    <xf numFmtId="0" fontId="22" fillId="9" borderId="4" xfId="0" applyFont="1" applyFill="1" applyBorder="1" applyAlignment="1">
      <alignment horizont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/>
    </xf>
    <xf numFmtId="0" fontId="22" fillId="9" borderId="4" xfId="0" applyFont="1" applyFill="1" applyBorder="1"/>
    <xf numFmtId="0" fontId="25" fillId="10" borderId="0" xfId="0" applyFont="1" applyFill="1" applyAlignment="1">
      <alignment horizontal="center"/>
    </xf>
    <xf numFmtId="0" fontId="25" fillId="10" borderId="28" xfId="0" applyFont="1" applyFill="1" applyBorder="1" applyAlignment="1">
      <alignment horizontal="center"/>
    </xf>
    <xf numFmtId="0" fontId="25" fillId="10" borderId="0" xfId="0" applyFont="1" applyFill="1"/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65" fontId="0" fillId="0" borderId="4" xfId="0" applyNumberFormat="1" applyBorder="1" applyAlignment="1" applyProtection="1">
      <alignment horizontal="center" vertical="center" shrinkToFit="1"/>
      <protection locked="0"/>
    </xf>
    <xf numFmtId="14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8" fillId="0" borderId="0" xfId="3" applyFont="1"/>
    <xf numFmtId="49" fontId="17" fillId="0" borderId="0" xfId="3" applyNumberFormat="1"/>
    <xf numFmtId="0" fontId="23" fillId="10" borderId="28" xfId="0" applyFont="1" applyFill="1" applyBorder="1"/>
    <xf numFmtId="0" fontId="22" fillId="9" borderId="1" xfId="0" applyFont="1" applyFill="1" applyBorder="1" applyAlignment="1">
      <alignment vertical="center"/>
    </xf>
    <xf numFmtId="0" fontId="23" fillId="0" borderId="0" xfId="0" applyFont="1"/>
    <xf numFmtId="0" fontId="25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10" borderId="12" xfId="0" applyFont="1" applyFill="1" applyBorder="1"/>
    <xf numFmtId="0" fontId="23" fillId="10" borderId="13" xfId="0" applyFont="1" applyFill="1" applyBorder="1"/>
    <xf numFmtId="0" fontId="23" fillId="10" borderId="14" xfId="0" applyFont="1" applyFill="1" applyBorder="1"/>
    <xf numFmtId="0" fontId="29" fillId="10" borderId="0" xfId="3" applyFont="1" applyFill="1"/>
    <xf numFmtId="0" fontId="29" fillId="10" borderId="27" xfId="3" applyFont="1" applyFill="1" applyBorder="1"/>
    <xf numFmtId="0" fontId="29" fillId="10" borderId="22" xfId="3" applyFont="1" applyFill="1" applyBorder="1"/>
    <xf numFmtId="49" fontId="26" fillId="0" borderId="4" xfId="3" applyNumberFormat="1" applyFont="1" applyBorder="1" applyAlignment="1">
      <alignment horizontal="left" indent="1"/>
    </xf>
    <xf numFmtId="0" fontId="27" fillId="0" borderId="4" xfId="3" applyFont="1" applyBorder="1" applyAlignment="1">
      <alignment horizontal="left" indent="1"/>
    </xf>
    <xf numFmtId="0" fontId="17" fillId="0" borderId="4" xfId="3" applyBorder="1" applyAlignment="1">
      <alignment horizontal="center"/>
    </xf>
    <xf numFmtId="43" fontId="17" fillId="0" borderId="4" xfId="2" applyFont="1" applyBorder="1" applyAlignment="1">
      <alignment horizontal="right"/>
    </xf>
    <xf numFmtId="43" fontId="17" fillId="0" borderId="4" xfId="2" applyFont="1" applyBorder="1" applyAlignment="1">
      <alignment horizontal="center"/>
    </xf>
    <xf numFmtId="49" fontId="28" fillId="9" borderId="4" xfId="3" applyNumberFormat="1" applyFont="1" applyFill="1" applyBorder="1" applyAlignment="1">
      <alignment horizontal="left" indent="1"/>
    </xf>
    <xf numFmtId="0" fontId="28" fillId="9" borderId="4" xfId="3" applyFont="1" applyFill="1" applyBorder="1" applyAlignment="1">
      <alignment horizontal="left" indent="1"/>
    </xf>
    <xf numFmtId="0" fontId="28" fillId="9" borderId="4" xfId="3" applyFont="1" applyFill="1" applyBorder="1" applyAlignment="1">
      <alignment horizontal="center"/>
    </xf>
    <xf numFmtId="0" fontId="28" fillId="9" borderId="4" xfId="3" applyFont="1" applyFill="1" applyBorder="1" applyAlignment="1">
      <alignment horizontal="right"/>
    </xf>
    <xf numFmtId="0" fontId="28" fillId="9" borderId="4" xfId="3" applyFont="1" applyFill="1" applyBorder="1" applyAlignment="1">
      <alignment horizontal="right" indent="1"/>
    </xf>
    <xf numFmtId="49" fontId="28" fillId="11" borderId="4" xfId="3" applyNumberFormat="1" applyFont="1" applyFill="1" applyBorder="1" applyAlignment="1">
      <alignment horizontal="left" indent="1"/>
    </xf>
    <xf numFmtId="0" fontId="28" fillId="11" borderId="4" xfId="3" applyFont="1" applyFill="1" applyBorder="1" applyAlignment="1">
      <alignment horizontal="left" indent="1"/>
    </xf>
    <xf numFmtId="0" fontId="28" fillId="11" borderId="4" xfId="3" applyFont="1" applyFill="1" applyBorder="1" applyAlignment="1">
      <alignment horizontal="center"/>
    </xf>
    <xf numFmtId="0" fontId="28" fillId="11" borderId="4" xfId="3" applyFont="1" applyFill="1" applyBorder="1" applyAlignment="1">
      <alignment horizontal="right"/>
    </xf>
    <xf numFmtId="43" fontId="28" fillId="11" borderId="4" xfId="2" applyFont="1" applyFill="1" applyBorder="1" applyAlignment="1">
      <alignment horizontal="right"/>
    </xf>
    <xf numFmtId="43" fontId="28" fillId="11" borderId="4" xfId="2" applyFont="1" applyFill="1" applyBorder="1" applyAlignment="1">
      <alignment horizontal="center"/>
    </xf>
    <xf numFmtId="43" fontId="28" fillId="11" borderId="4" xfId="2" applyFont="1" applyFill="1" applyBorder="1" applyAlignment="1">
      <alignment horizontal="right" indent="1"/>
    </xf>
    <xf numFmtId="167" fontId="28" fillId="11" borderId="4" xfId="3" applyNumberFormat="1" applyFont="1" applyFill="1" applyBorder="1" applyAlignment="1">
      <alignment horizontal="right" indent="1"/>
    </xf>
    <xf numFmtId="43" fontId="17" fillId="12" borderId="4" xfId="2" applyFont="1" applyFill="1" applyBorder="1" applyAlignment="1">
      <alignment horizontal="right" indent="1"/>
    </xf>
    <xf numFmtId="0" fontId="22" fillId="0" borderId="4" xfId="0" applyFont="1" applyBorder="1" applyAlignment="1">
      <alignment horizontal="left"/>
    </xf>
    <xf numFmtId="0" fontId="0" fillId="10" borderId="4" xfId="0" applyFill="1" applyBorder="1"/>
    <xf numFmtId="0" fontId="15" fillId="9" borderId="4" xfId="0" applyFont="1" applyFill="1" applyBorder="1" applyAlignment="1">
      <alignment wrapText="1"/>
    </xf>
    <xf numFmtId="0" fontId="9" fillId="0" borderId="0" xfId="1" applyNumberFormat="1" applyFont="1" applyFill="1" applyAlignment="1">
      <alignment horizontal="left" vertical="center"/>
    </xf>
    <xf numFmtId="14" fontId="9" fillId="0" borderId="0" xfId="0" applyNumberFormat="1" applyFont="1" applyAlignment="1">
      <alignment vertical="center"/>
    </xf>
    <xf numFmtId="164" fontId="9" fillId="0" borderId="0" xfId="1" applyNumberFormat="1" applyFont="1" applyFill="1" applyProtection="1">
      <alignment vertical="center"/>
      <protection hidden="1"/>
    </xf>
    <xf numFmtId="164" fontId="4" fillId="5" borderId="4" xfId="0" applyNumberFormat="1" applyFont="1" applyFill="1" applyBorder="1" applyAlignment="1">
      <alignment vertical="center" wrapText="1"/>
    </xf>
    <xf numFmtId="164" fontId="3" fillId="7" borderId="31" xfId="0" applyNumberFormat="1" applyFont="1" applyFill="1" applyBorder="1" applyAlignment="1">
      <alignment vertical="center" wrapText="1"/>
    </xf>
    <xf numFmtId="164" fontId="4" fillId="5" borderId="3" xfId="0" applyNumberFormat="1" applyFont="1" applyFill="1" applyBorder="1" applyAlignment="1">
      <alignment vertical="center" wrapText="1"/>
    </xf>
    <xf numFmtId="164" fontId="3" fillId="5" borderId="33" xfId="0" applyNumberFormat="1" applyFont="1" applyFill="1" applyBorder="1" applyAlignment="1">
      <alignment horizontal="right" vertical="center" wrapText="1"/>
    </xf>
    <xf numFmtId="164" fontId="3" fillId="5" borderId="34" xfId="0" applyNumberFormat="1" applyFont="1" applyFill="1" applyBorder="1" applyAlignment="1">
      <alignment horizontal="right" vertical="center" wrapText="1"/>
    </xf>
    <xf numFmtId="164" fontId="3" fillId="7" borderId="37" xfId="0" applyNumberFormat="1" applyFont="1" applyFill="1" applyBorder="1" applyAlignment="1">
      <alignment vertical="center" wrapText="1"/>
    </xf>
    <xf numFmtId="164" fontId="13" fillId="6" borderId="19" xfId="0" applyNumberFormat="1" applyFont="1" applyFill="1" applyBorder="1"/>
    <xf numFmtId="164" fontId="13" fillId="6" borderId="1" xfId="0" applyNumberFormat="1" applyFont="1" applyFill="1" applyBorder="1"/>
    <xf numFmtId="164" fontId="3" fillId="7" borderId="40" xfId="0" applyNumberFormat="1" applyFont="1" applyFill="1" applyBorder="1" applyAlignment="1">
      <alignment vertical="center" wrapText="1"/>
    </xf>
    <xf numFmtId="164" fontId="6" fillId="7" borderId="33" xfId="0" applyNumberFormat="1" applyFont="1" applyFill="1" applyBorder="1" applyAlignment="1">
      <alignment horizontal="right" vertical="center" wrapText="1"/>
    </xf>
    <xf numFmtId="164" fontId="3" fillId="7" borderId="38" xfId="0" applyNumberFormat="1" applyFont="1" applyFill="1" applyBorder="1" applyAlignment="1">
      <alignment vertical="center" wrapText="1"/>
    </xf>
    <xf numFmtId="164" fontId="3" fillId="5" borderId="23" xfId="0" applyNumberFormat="1" applyFont="1" applyFill="1" applyBorder="1" applyAlignment="1">
      <alignment vertical="center" wrapText="1"/>
    </xf>
    <xf numFmtId="164" fontId="3" fillId="5" borderId="35" xfId="0" applyNumberFormat="1" applyFont="1" applyFill="1" applyBorder="1" applyAlignment="1">
      <alignment vertical="center" wrapText="1"/>
    </xf>
    <xf numFmtId="164" fontId="6" fillId="7" borderId="34" xfId="0" applyNumberFormat="1" applyFont="1" applyFill="1" applyBorder="1" applyAlignment="1">
      <alignment horizontal="right" vertical="center" wrapText="1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0" fontId="1" fillId="3" borderId="43" xfId="0" applyFont="1" applyFill="1" applyBorder="1" applyAlignment="1">
      <alignment vertical="center"/>
    </xf>
    <xf numFmtId="164" fontId="13" fillId="6" borderId="62" xfId="0" applyNumberFormat="1" applyFont="1" applyFill="1" applyBorder="1"/>
    <xf numFmtId="49" fontId="8" fillId="6" borderId="67" xfId="0" applyNumberFormat="1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vertical="center" wrapText="1"/>
    </xf>
    <xf numFmtId="0" fontId="6" fillId="3" borderId="42" xfId="0" applyFont="1" applyFill="1" applyBorder="1" applyAlignment="1">
      <alignment vertical="center" wrapText="1"/>
    </xf>
    <xf numFmtId="0" fontId="6" fillId="3" borderId="43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6" fillId="3" borderId="42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left" vertical="center" wrapText="1"/>
    </xf>
    <xf numFmtId="164" fontId="13" fillId="6" borderId="73" xfId="0" applyNumberFormat="1" applyFont="1" applyFill="1" applyBorder="1"/>
    <xf numFmtId="164" fontId="13" fillId="6" borderId="74" xfId="0" applyNumberFormat="1" applyFont="1" applyFill="1" applyBorder="1"/>
    <xf numFmtId="164" fontId="13" fillId="6" borderId="75" xfId="0" applyNumberFormat="1" applyFont="1" applyFill="1" applyBorder="1"/>
    <xf numFmtId="4" fontId="3" fillId="8" borderId="78" xfId="0" applyNumberFormat="1" applyFont="1" applyFill="1" applyBorder="1" applyAlignment="1">
      <alignment vertical="center" wrapText="1"/>
    </xf>
    <xf numFmtId="164" fontId="4" fillId="5" borderId="79" xfId="0" applyNumberFormat="1" applyFont="1" applyFill="1" applyBorder="1" applyAlignment="1">
      <alignment vertical="center" wrapText="1"/>
    </xf>
    <xf numFmtId="164" fontId="3" fillId="7" borderId="80" xfId="0" applyNumberFormat="1" applyFont="1" applyFill="1" applyBorder="1" applyAlignment="1">
      <alignment vertical="center" wrapText="1"/>
    </xf>
    <xf numFmtId="164" fontId="3" fillId="4" borderId="78" xfId="0" applyNumberFormat="1" applyFont="1" applyFill="1" applyBorder="1" applyAlignment="1">
      <alignment vertical="center" wrapText="1"/>
    </xf>
    <xf numFmtId="164" fontId="3" fillId="7" borderId="81" xfId="0" applyNumberFormat="1" applyFont="1" applyFill="1" applyBorder="1" applyAlignment="1">
      <alignment vertical="center" wrapText="1"/>
    </xf>
    <xf numFmtId="164" fontId="3" fillId="5" borderId="82" xfId="0" applyNumberFormat="1" applyFont="1" applyFill="1" applyBorder="1" applyAlignment="1">
      <alignment horizontal="right" vertical="center" wrapText="1"/>
    </xf>
    <xf numFmtId="164" fontId="3" fillId="5" borderId="83" xfId="0" applyNumberFormat="1" applyFont="1" applyFill="1" applyBorder="1" applyAlignment="1">
      <alignment horizontal="right" vertical="center" wrapText="1"/>
    </xf>
    <xf numFmtId="164" fontId="6" fillId="7" borderId="82" xfId="0" applyNumberFormat="1" applyFont="1" applyFill="1" applyBorder="1" applyAlignment="1">
      <alignment horizontal="right" vertical="center" wrapText="1"/>
    </xf>
    <xf numFmtId="164" fontId="15" fillId="7" borderId="83" xfId="0" applyNumberFormat="1" applyFont="1" applyFill="1" applyBorder="1" applyAlignment="1">
      <alignment horizontal="right" vertical="center" wrapText="1"/>
    </xf>
    <xf numFmtId="164" fontId="13" fillId="3" borderId="84" xfId="0" applyNumberFormat="1" applyFont="1" applyFill="1" applyBorder="1"/>
    <xf numFmtId="164" fontId="13" fillId="3" borderId="85" xfId="0" applyNumberFormat="1" applyFont="1" applyFill="1" applyBorder="1"/>
    <xf numFmtId="164" fontId="13" fillId="3" borderId="77" xfId="0" applyNumberFormat="1" applyFont="1" applyFill="1" applyBorder="1"/>
    <xf numFmtId="49" fontId="8" fillId="6" borderId="88" xfId="0" applyNumberFormat="1" applyFont="1" applyFill="1" applyBorder="1" applyAlignment="1">
      <alignment horizontal="center" vertical="center" wrapText="1"/>
    </xf>
    <xf numFmtId="164" fontId="4" fillId="0" borderId="56" xfId="0" applyNumberFormat="1" applyFont="1" applyBorder="1" applyAlignment="1">
      <alignment vertical="center" wrapText="1"/>
    </xf>
    <xf numFmtId="164" fontId="3" fillId="7" borderId="93" xfId="0" applyNumberFormat="1" applyFont="1" applyFill="1" applyBorder="1" applyAlignment="1">
      <alignment vertical="center" wrapText="1"/>
    </xf>
    <xf numFmtId="164" fontId="4" fillId="5" borderId="56" xfId="0" applyNumberFormat="1" applyFont="1" applyFill="1" applyBorder="1" applyAlignment="1">
      <alignment vertical="center" wrapText="1"/>
    </xf>
    <xf numFmtId="164" fontId="3" fillId="7" borderId="95" xfId="0" applyNumberFormat="1" applyFont="1" applyFill="1" applyBorder="1" applyAlignment="1">
      <alignment vertical="center" wrapText="1"/>
    </xf>
    <xf numFmtId="164" fontId="3" fillId="5" borderId="97" xfId="0" applyNumberFormat="1" applyFont="1" applyFill="1" applyBorder="1" applyAlignment="1">
      <alignment horizontal="right" vertical="center" wrapText="1"/>
    </xf>
    <xf numFmtId="164" fontId="3" fillId="5" borderId="99" xfId="0" applyNumberFormat="1" applyFont="1" applyFill="1" applyBorder="1" applyAlignment="1">
      <alignment vertical="center" wrapText="1"/>
    </xf>
    <xf numFmtId="164" fontId="6" fillId="7" borderId="97" xfId="0" applyNumberFormat="1" applyFont="1" applyFill="1" applyBorder="1" applyAlignment="1">
      <alignment horizontal="right" vertical="center" wrapText="1"/>
    </xf>
    <xf numFmtId="49" fontId="8" fillId="15" borderId="66" xfId="0" applyNumberFormat="1" applyFont="1" applyFill="1" applyBorder="1" applyAlignment="1">
      <alignment horizontal="center" vertical="center" wrapText="1"/>
    </xf>
    <xf numFmtId="49" fontId="8" fillId="15" borderId="67" xfId="0" applyNumberFormat="1" applyFont="1" applyFill="1" applyBorder="1" applyAlignment="1">
      <alignment horizontal="center" vertical="center" wrapText="1"/>
    </xf>
    <xf numFmtId="0" fontId="31" fillId="0" borderId="0" xfId="0" applyFont="1"/>
    <xf numFmtId="49" fontId="32" fillId="15" borderId="68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Border="1" applyAlignment="1">
      <alignment vertical="center" wrapText="1"/>
    </xf>
    <xf numFmtId="164" fontId="34" fillId="7" borderId="39" xfId="0" applyNumberFormat="1" applyFont="1" applyFill="1" applyBorder="1" applyAlignment="1">
      <alignment vertical="center" wrapText="1"/>
    </xf>
    <xf numFmtId="164" fontId="34" fillId="7" borderId="15" xfId="0" applyNumberFormat="1" applyFont="1" applyFill="1" applyBorder="1" applyAlignment="1">
      <alignment vertical="center" wrapText="1"/>
    </xf>
    <xf numFmtId="164" fontId="34" fillId="5" borderId="20" xfId="0" applyNumberFormat="1" applyFont="1" applyFill="1" applyBorder="1" applyAlignment="1">
      <alignment horizontal="right" vertical="center" wrapText="1"/>
    </xf>
    <xf numFmtId="164" fontId="34" fillId="5" borderId="24" xfId="0" applyNumberFormat="1" applyFont="1" applyFill="1" applyBorder="1" applyAlignment="1">
      <alignment horizontal="right" vertical="center" wrapText="1"/>
    </xf>
    <xf numFmtId="164" fontId="34" fillId="7" borderId="2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center"/>
    </xf>
    <xf numFmtId="0" fontId="35" fillId="0" borderId="0" xfId="1" applyNumberFormat="1" applyFont="1" applyFill="1" applyAlignment="1">
      <alignment horizontal="left" vertical="center"/>
    </xf>
    <xf numFmtId="14" fontId="35" fillId="0" borderId="0" xfId="0" applyNumberFormat="1" applyFont="1" applyAlignment="1">
      <alignment vertical="center"/>
    </xf>
    <xf numFmtId="14" fontId="36" fillId="0" borderId="0" xfId="0" applyNumberFormat="1" applyFont="1" applyAlignment="1">
      <alignment vertical="center"/>
    </xf>
    <xf numFmtId="164" fontId="35" fillId="0" borderId="0" xfId="1" applyNumberFormat="1" applyFont="1" applyFill="1" applyProtection="1">
      <alignment vertical="center"/>
      <protection hidden="1"/>
    </xf>
    <xf numFmtId="49" fontId="32" fillId="15" borderId="67" xfId="0" applyNumberFormat="1" applyFont="1" applyFill="1" applyBorder="1" applyAlignment="1">
      <alignment horizontal="center" vertical="center" wrapText="1"/>
    </xf>
    <xf numFmtId="164" fontId="33" fillId="0" borderId="4" xfId="0" applyNumberFormat="1" applyFont="1" applyBorder="1" applyAlignment="1">
      <alignment vertical="center" wrapText="1"/>
    </xf>
    <xf numFmtId="164" fontId="34" fillId="7" borderId="31" xfId="0" applyNumberFormat="1" applyFont="1" applyFill="1" applyBorder="1" applyAlignment="1">
      <alignment vertical="center" wrapText="1"/>
    </xf>
    <xf numFmtId="164" fontId="34" fillId="7" borderId="40" xfId="0" applyNumberFormat="1" applyFont="1" applyFill="1" applyBorder="1" applyAlignment="1">
      <alignment vertical="center" wrapText="1"/>
    </xf>
    <xf numFmtId="164" fontId="34" fillId="5" borderId="33" xfId="0" applyNumberFormat="1" applyFont="1" applyFill="1" applyBorder="1" applyAlignment="1">
      <alignment horizontal="right" vertical="center" wrapText="1"/>
    </xf>
    <xf numFmtId="164" fontId="34" fillId="5" borderId="35" xfId="0" applyNumberFormat="1" applyFont="1" applyFill="1" applyBorder="1" applyAlignment="1">
      <alignment horizontal="right" vertical="center" wrapText="1"/>
    </xf>
    <xf numFmtId="164" fontId="34" fillId="7" borderId="33" xfId="0" applyNumberFormat="1" applyFont="1" applyFill="1" applyBorder="1" applyAlignment="1">
      <alignment horizontal="right" vertical="center" wrapText="1"/>
    </xf>
    <xf numFmtId="49" fontId="32" fillId="6" borderId="67" xfId="0" applyNumberFormat="1" applyFont="1" applyFill="1" applyBorder="1" applyAlignment="1">
      <alignment horizontal="center" vertical="center" wrapText="1"/>
    </xf>
    <xf numFmtId="49" fontId="32" fillId="6" borderId="89" xfId="0" applyNumberFormat="1" applyFont="1" applyFill="1" applyBorder="1" applyAlignment="1">
      <alignment horizontal="center" vertical="center" wrapText="1"/>
    </xf>
    <xf numFmtId="164" fontId="33" fillId="0" borderId="92" xfId="0" applyNumberFormat="1" applyFont="1" applyBorder="1" applyAlignment="1">
      <alignment vertical="center" wrapText="1"/>
    </xf>
    <xf numFmtId="164" fontId="34" fillId="7" borderId="94" xfId="0" applyNumberFormat="1" applyFont="1" applyFill="1" applyBorder="1" applyAlignment="1">
      <alignment vertical="center" wrapText="1"/>
    </xf>
    <xf numFmtId="164" fontId="34" fillId="7" borderId="96" xfId="0" applyNumberFormat="1" applyFont="1" applyFill="1" applyBorder="1" applyAlignment="1">
      <alignment vertical="center" wrapText="1"/>
    </xf>
    <xf numFmtId="164" fontId="34" fillId="5" borderId="98" xfId="0" applyNumberFormat="1" applyFont="1" applyFill="1" applyBorder="1" applyAlignment="1">
      <alignment horizontal="right" vertical="center" wrapText="1"/>
    </xf>
    <xf numFmtId="164" fontId="34" fillId="5" borderId="100" xfId="0" applyNumberFormat="1" applyFont="1" applyFill="1" applyBorder="1" applyAlignment="1">
      <alignment horizontal="right" vertical="center" wrapText="1"/>
    </xf>
    <xf numFmtId="164" fontId="34" fillId="7" borderId="98" xfId="0" applyNumberFormat="1" applyFont="1" applyFill="1" applyBorder="1" applyAlignment="1">
      <alignment horizontal="right" vertical="center" wrapText="1"/>
    </xf>
    <xf numFmtId="164" fontId="13" fillId="15" borderId="72" xfId="0" applyNumberFormat="1" applyFont="1" applyFill="1" applyBorder="1"/>
    <xf numFmtId="164" fontId="13" fillId="15" borderId="70" xfId="0" applyNumberFormat="1" applyFont="1" applyFill="1" applyBorder="1"/>
    <xf numFmtId="164" fontId="13" fillId="15" borderId="3" xfId="0" applyNumberFormat="1" applyFont="1" applyFill="1" applyBorder="1"/>
    <xf numFmtId="164" fontId="13" fillId="15" borderId="4" xfId="0" applyNumberFormat="1" applyFont="1" applyFill="1" applyBorder="1"/>
    <xf numFmtId="164" fontId="13" fillId="15" borderId="60" xfId="0" applyNumberFormat="1" applyFont="1" applyFill="1" applyBorder="1"/>
    <xf numFmtId="164" fontId="13" fillId="15" borderId="61" xfId="0" applyNumberFormat="1" applyFont="1" applyFill="1" applyBorder="1"/>
    <xf numFmtId="164" fontId="30" fillId="15" borderId="72" xfId="0" applyNumberFormat="1" applyFont="1" applyFill="1" applyBorder="1"/>
    <xf numFmtId="164" fontId="30" fillId="15" borderId="3" xfId="0" applyNumberFormat="1" applyFont="1" applyFill="1" applyBorder="1"/>
    <xf numFmtId="164" fontId="30" fillId="15" borderId="60" xfId="0" applyNumberFormat="1" applyFont="1" applyFill="1" applyBorder="1"/>
    <xf numFmtId="164" fontId="30" fillId="15" borderId="70" xfId="0" applyNumberFormat="1" applyFont="1" applyFill="1" applyBorder="1"/>
    <xf numFmtId="164" fontId="30" fillId="15" borderId="4" xfId="0" applyNumberFormat="1" applyFont="1" applyFill="1" applyBorder="1"/>
    <xf numFmtId="164" fontId="30" fillId="15" borderId="61" xfId="0" applyNumberFormat="1" applyFont="1" applyFill="1" applyBorder="1"/>
    <xf numFmtId="164" fontId="30" fillId="6" borderId="73" xfId="0" applyNumberFormat="1" applyFont="1" applyFill="1" applyBorder="1"/>
    <xf numFmtId="164" fontId="30" fillId="6" borderId="19" xfId="0" applyNumberFormat="1" applyFont="1" applyFill="1" applyBorder="1"/>
    <xf numFmtId="164" fontId="30" fillId="6" borderId="62" xfId="0" applyNumberFormat="1" applyFont="1" applyFill="1" applyBorder="1"/>
    <xf numFmtId="164" fontId="30" fillId="6" borderId="70" xfId="0" applyNumberFormat="1" applyFont="1" applyFill="1" applyBorder="1"/>
    <xf numFmtId="164" fontId="30" fillId="6" borderId="4" xfId="0" applyNumberFormat="1" applyFont="1" applyFill="1" applyBorder="1"/>
    <xf numFmtId="164" fontId="30" fillId="6" borderId="61" xfId="0" applyNumberFormat="1" applyFont="1" applyFill="1" applyBorder="1"/>
    <xf numFmtId="0" fontId="1" fillId="10" borderId="76" xfId="0" applyFont="1" applyFill="1" applyBorder="1" applyAlignment="1">
      <alignment vertical="center"/>
    </xf>
    <xf numFmtId="164" fontId="6" fillId="10" borderId="76" xfId="0" applyNumberFormat="1" applyFont="1" applyFill="1" applyBorder="1" applyAlignment="1">
      <alignment horizontal="right" vertical="center" wrapText="1"/>
    </xf>
    <xf numFmtId="49" fontId="7" fillId="16" borderId="77" xfId="0" applyNumberFormat="1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7" fillId="6" borderId="64" xfId="0" applyFont="1" applyFill="1" applyBorder="1" applyAlignment="1">
      <alignment horizontal="center" vertical="center" wrapText="1"/>
    </xf>
    <xf numFmtId="0" fontId="7" fillId="6" borderId="65" xfId="0" applyFont="1" applyFill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36" xfId="0" applyNumberFormat="1" applyFont="1" applyFill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 wrapText="1"/>
    </xf>
    <xf numFmtId="164" fontId="3" fillId="4" borderId="29" xfId="0" applyNumberFormat="1" applyFont="1" applyFill="1" applyBorder="1" applyAlignment="1">
      <alignment horizontal="center" vertical="center" wrapText="1"/>
    </xf>
    <xf numFmtId="164" fontId="3" fillId="4" borderId="36" xfId="0" applyNumberFormat="1" applyFont="1" applyFill="1" applyBorder="1" applyAlignment="1">
      <alignment horizontal="center" vertical="center" wrapText="1"/>
    </xf>
    <xf numFmtId="164" fontId="3" fillId="4" borderId="30" xfId="0" applyNumberFormat="1" applyFont="1" applyFill="1" applyBorder="1" applyAlignment="1">
      <alignment horizontal="center" vertical="center" wrapText="1"/>
    </xf>
    <xf numFmtId="4" fontId="3" fillId="4" borderId="90" xfId="0" applyNumberFormat="1" applyFont="1" applyFill="1" applyBorder="1" applyAlignment="1">
      <alignment horizontal="center" vertical="center" wrapText="1"/>
    </xf>
    <xf numFmtId="4" fontId="3" fillId="4" borderId="91" xfId="0" applyNumberFormat="1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6" fillId="7" borderId="51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  <xf numFmtId="164" fontId="3" fillId="4" borderId="90" xfId="0" applyNumberFormat="1" applyFont="1" applyFill="1" applyBorder="1" applyAlignment="1">
      <alignment horizontal="center" vertical="center" wrapText="1"/>
    </xf>
    <xf numFmtId="164" fontId="3" fillId="4" borderId="91" xfId="0" applyNumberFormat="1" applyFont="1" applyFill="1" applyBorder="1" applyAlignment="1">
      <alignment horizontal="center" vertical="center" wrapText="1"/>
    </xf>
    <xf numFmtId="0" fontId="10" fillId="0" borderId="49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left"/>
    </xf>
    <xf numFmtId="0" fontId="37" fillId="0" borderId="11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4" fillId="5" borderId="53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/>
    </xf>
    <xf numFmtId="0" fontId="9" fillId="0" borderId="2" xfId="1" applyNumberFormat="1" applyFont="1" applyFill="1" applyBorder="1" applyAlignment="1">
      <alignment horizontal="left" vertical="center"/>
    </xf>
    <xf numFmtId="0" fontId="9" fillId="0" borderId="3" xfId="1" applyNumberFormat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6" fillId="7" borderId="53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10" fillId="0" borderId="49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5" fillId="0" borderId="24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0" fillId="5" borderId="51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6" fillId="7" borderId="52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6" fillId="7" borderId="22" xfId="0" applyFont="1" applyFill="1" applyBorder="1" applyAlignment="1">
      <alignment horizontal="left" vertical="top" wrapText="1"/>
    </xf>
    <xf numFmtId="0" fontId="8" fillId="6" borderId="63" xfId="0" applyFont="1" applyFill="1" applyBorder="1" applyAlignment="1">
      <alignment horizontal="center" vertical="center" wrapText="1"/>
    </xf>
    <xf numFmtId="0" fontId="0" fillId="6" borderId="64" xfId="0" applyFill="1" applyBorder="1"/>
    <xf numFmtId="0" fontId="0" fillId="6" borderId="65" xfId="0" applyFill="1" applyBorder="1"/>
    <xf numFmtId="0" fontId="12" fillId="6" borderId="57" xfId="0" applyFont="1" applyFill="1" applyBorder="1" applyAlignment="1">
      <alignment horizontal="left" vertical="center" wrapText="1"/>
    </xf>
    <xf numFmtId="0" fontId="12" fillId="6" borderId="58" xfId="0" applyFont="1" applyFill="1" applyBorder="1" applyAlignment="1">
      <alignment horizontal="left" vertical="center" wrapText="1"/>
    </xf>
    <xf numFmtId="0" fontId="12" fillId="6" borderId="59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12" fillId="6" borderId="69" xfId="0" applyFont="1" applyFill="1" applyBorder="1" applyAlignment="1">
      <alignment horizontal="left" vertical="top" wrapText="1"/>
    </xf>
    <xf numFmtId="0" fontId="12" fillId="6" borderId="70" xfId="0" applyFont="1" applyFill="1" applyBorder="1" applyAlignment="1">
      <alignment horizontal="left" vertical="top" wrapText="1"/>
    </xf>
    <xf numFmtId="0" fontId="12" fillId="6" borderId="7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6" fillId="4" borderId="4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7" borderId="52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6" fillId="7" borderId="22" xfId="0" applyFont="1" applyFill="1" applyBorder="1" applyAlignment="1">
      <alignment horizontal="left" vertical="center" wrapText="1"/>
    </xf>
    <xf numFmtId="0" fontId="6" fillId="5" borderId="53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0" fontId="6" fillId="5" borderId="6" xfId="0" applyFont="1" applyFill="1" applyBorder="1" applyAlignment="1">
      <alignment horizontal="left" vertical="top" wrapText="1"/>
    </xf>
    <xf numFmtId="0" fontId="1" fillId="14" borderId="44" xfId="0" applyFont="1" applyFill="1" applyBorder="1" applyAlignment="1">
      <alignment horizontal="center" vertical="center"/>
    </xf>
    <xf numFmtId="0" fontId="1" fillId="14" borderId="45" xfId="0" applyFont="1" applyFill="1" applyBorder="1" applyAlignment="1">
      <alignment horizontal="center" vertical="center"/>
    </xf>
    <xf numFmtId="0" fontId="1" fillId="14" borderId="46" xfId="0" applyFont="1" applyFill="1" applyBorder="1" applyAlignment="1">
      <alignment horizontal="center" vertical="center"/>
    </xf>
    <xf numFmtId="0" fontId="6" fillId="5" borderId="52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22" xfId="0" applyFont="1" applyFill="1" applyBorder="1" applyAlignment="1">
      <alignment horizontal="left" vertical="top" wrapText="1"/>
    </xf>
    <xf numFmtId="0" fontId="14" fillId="13" borderId="0" xfId="0" applyFont="1" applyFill="1" applyAlignment="1">
      <alignment horizontal="center"/>
    </xf>
    <xf numFmtId="164" fontId="6" fillId="7" borderId="23" xfId="0" applyNumberFormat="1" applyFont="1" applyFill="1" applyBorder="1" applyAlignment="1">
      <alignment horizontal="center" vertical="center" wrapText="1"/>
    </xf>
    <xf numFmtId="164" fontId="6" fillId="7" borderId="35" xfId="0" applyNumberFormat="1" applyFont="1" applyFill="1" applyBorder="1" applyAlignment="1">
      <alignment horizontal="center" vertical="center" wrapText="1"/>
    </xf>
    <xf numFmtId="164" fontId="6" fillId="7" borderId="24" xfId="0" applyNumberFormat="1" applyFont="1" applyFill="1" applyBorder="1" applyAlignment="1">
      <alignment horizontal="center" vertical="center" wrapText="1"/>
    </xf>
    <xf numFmtId="164" fontId="6" fillId="7" borderId="99" xfId="0" applyNumberFormat="1" applyFont="1" applyFill="1" applyBorder="1" applyAlignment="1">
      <alignment horizontal="center" vertical="center" wrapText="1"/>
    </xf>
    <xf numFmtId="164" fontId="6" fillId="7" borderId="100" xfId="0" applyNumberFormat="1" applyFont="1" applyFill="1" applyBorder="1" applyAlignment="1">
      <alignment horizontal="center" vertical="center" wrapText="1"/>
    </xf>
    <xf numFmtId="0" fontId="37" fillId="0" borderId="49" xfId="0" applyFont="1" applyBorder="1" applyAlignment="1">
      <alignment horizontal="left"/>
    </xf>
    <xf numFmtId="0" fontId="10" fillId="5" borderId="49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top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17" xfId="0" applyFont="1" applyFill="1" applyBorder="1" applyAlignment="1">
      <alignment horizontal="left" vertical="top" wrapText="1"/>
    </xf>
    <xf numFmtId="0" fontId="1" fillId="3" borderId="86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87" xfId="0" applyFont="1" applyFill="1" applyBorder="1" applyAlignment="1">
      <alignment horizontal="center" vertical="center"/>
    </xf>
    <xf numFmtId="164" fontId="6" fillId="7" borderId="88" xfId="0" applyNumberFormat="1" applyFont="1" applyFill="1" applyBorder="1" applyAlignment="1">
      <alignment horizontal="center" vertical="center" wrapText="1"/>
    </xf>
    <xf numFmtId="164" fontId="6" fillId="7" borderId="67" xfId="0" applyNumberFormat="1" applyFont="1" applyFill="1" applyBorder="1" applyAlignment="1">
      <alignment horizontal="center" vertical="center" wrapText="1"/>
    </xf>
    <xf numFmtId="164" fontId="6" fillId="7" borderId="89" xfId="0" applyNumberFormat="1" applyFont="1" applyFill="1" applyBorder="1" applyAlignment="1">
      <alignment horizontal="center" vertical="center" wrapText="1"/>
    </xf>
    <xf numFmtId="0" fontId="6" fillId="7" borderId="55" xfId="0" applyFont="1" applyFill="1" applyBorder="1" applyAlignment="1">
      <alignment horizontal="left" vertical="top" wrapText="1"/>
    </xf>
    <xf numFmtId="0" fontId="6" fillId="7" borderId="25" xfId="0" applyFont="1" applyFill="1" applyBorder="1" applyAlignment="1">
      <alignment horizontal="left" vertical="top" wrapText="1"/>
    </xf>
    <xf numFmtId="0" fontId="6" fillId="7" borderId="16" xfId="0" applyFont="1" applyFill="1" applyBorder="1" applyAlignment="1">
      <alignment horizontal="left" vertical="top" wrapText="1"/>
    </xf>
    <xf numFmtId="0" fontId="10" fillId="5" borderId="54" xfId="0" applyFont="1" applyFill="1" applyBorder="1" applyAlignment="1">
      <alignment vertical="center" wrapText="1"/>
    </xf>
    <xf numFmtId="0" fontId="10" fillId="5" borderId="26" xfId="0" applyFont="1" applyFill="1" applyBorder="1" applyAlignment="1">
      <alignment vertical="center" wrapText="1"/>
    </xf>
    <xf numFmtId="0" fontId="10" fillId="5" borderId="2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5" fillId="9" borderId="11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/>
    </xf>
    <xf numFmtId="0" fontId="22" fillId="9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</cellXfs>
  <cellStyles count="4">
    <cellStyle name="Čárka" xfId="2" builtinId="3"/>
    <cellStyle name="Normální" xfId="0" builtinId="0"/>
    <cellStyle name="Normální 2" xfId="3" xr:uid="{1EE17F44-FD93-4708-B6AE-A2EB3C237F02}"/>
    <cellStyle name="PMtitl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1285875</xdr:colOff>
      <xdr:row>0</xdr:row>
      <xdr:rowOff>79375</xdr:rowOff>
    </xdr:from>
    <xdr:to>
      <xdr:col>4</xdr:col>
      <xdr:colOff>270200</xdr:colOff>
      <xdr:row>3</xdr:row>
      <xdr:rowOff>47625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F80BEADB-EDEB-42CE-BEA8-4AE9F3289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79375"/>
          <a:ext cx="5437513" cy="515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539751</xdr:colOff>
      <xdr:row>0</xdr:row>
      <xdr:rowOff>24950</xdr:rowOff>
    </xdr:from>
    <xdr:to>
      <xdr:col>3</xdr:col>
      <xdr:colOff>1130300</xdr:colOff>
      <xdr:row>2</xdr:row>
      <xdr:rowOff>115691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3926D09A-0A9E-4D31-9ADB-932E088C9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0051" y="24950"/>
          <a:ext cx="4025899" cy="45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1663701</xdr:colOff>
      <xdr:row>0</xdr:row>
      <xdr:rowOff>88900</xdr:rowOff>
    </xdr:from>
    <xdr:to>
      <xdr:col>4</xdr:col>
      <xdr:colOff>1181100</xdr:colOff>
      <xdr:row>3</xdr:row>
      <xdr:rowOff>30205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DF99A3C8-ED63-473E-867B-76997FD1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3801" y="88900"/>
          <a:ext cx="4660899" cy="493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S62"/>
  <sheetViews>
    <sheetView tabSelected="1" topLeftCell="A39" zoomScale="70" zoomScaleNormal="70" workbookViewId="0">
      <selection activeCell="L11" sqref="L11"/>
    </sheetView>
  </sheetViews>
  <sheetFormatPr defaultColWidth="9.140625" defaultRowHeight="18.75" x14ac:dyDescent="0.3"/>
  <cols>
    <col min="1" max="1" width="22.140625" customWidth="1"/>
    <col min="2" max="2" width="21.5703125" customWidth="1"/>
    <col min="3" max="3" width="22" customWidth="1"/>
    <col min="4" max="4" width="26.5703125" customWidth="1"/>
    <col min="5" max="6" width="20.5703125" customWidth="1"/>
    <col min="7" max="7" width="20.5703125" style="147" customWidth="1"/>
    <col min="8" max="9" width="20.5703125" customWidth="1"/>
    <col min="10" max="10" width="20.5703125" style="147" customWidth="1"/>
    <col min="11" max="12" width="20.5703125" customWidth="1"/>
    <col min="13" max="13" width="20.5703125" style="147" customWidth="1"/>
    <col min="14" max="15" width="20.5703125" customWidth="1"/>
    <col min="16" max="16" width="20.5703125" style="147" customWidth="1"/>
    <col min="17" max="17" width="20.5703125" customWidth="1"/>
  </cols>
  <sheetData>
    <row r="4" spans="1:17" ht="23.25" x14ac:dyDescent="0.25">
      <c r="A4" s="239" t="s">
        <v>93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7" x14ac:dyDescent="0.3">
      <c r="A5" s="2" t="s">
        <v>86</v>
      </c>
      <c r="B5" s="3"/>
      <c r="C5" s="3"/>
      <c r="D5" s="3"/>
      <c r="E5" s="3"/>
      <c r="F5" s="3"/>
      <c r="G5" s="155"/>
    </row>
    <row r="6" spans="1:17" x14ac:dyDescent="0.3">
      <c r="A6" s="4" t="s">
        <v>0</v>
      </c>
      <c r="B6" s="226"/>
      <c r="C6" s="227"/>
      <c r="D6" s="227"/>
      <c r="E6" s="228"/>
      <c r="F6" s="94"/>
      <c r="G6" s="156"/>
    </row>
    <row r="7" spans="1:17" x14ac:dyDescent="0.3">
      <c r="A7" s="4" t="s">
        <v>1</v>
      </c>
      <c r="B7" s="226" t="s">
        <v>95</v>
      </c>
      <c r="C7" s="227"/>
      <c r="D7" s="227"/>
      <c r="E7" s="228"/>
      <c r="F7" s="94"/>
      <c r="G7" s="156"/>
    </row>
    <row r="8" spans="1:17" x14ac:dyDescent="0.3">
      <c r="A8" s="4" t="s">
        <v>2</v>
      </c>
      <c r="B8" s="5"/>
      <c r="C8" s="6" t="s">
        <v>3</v>
      </c>
      <c r="D8" s="7"/>
      <c r="E8" s="8"/>
      <c r="F8" s="95"/>
      <c r="G8" s="157"/>
    </row>
    <row r="9" spans="1:17" x14ac:dyDescent="0.3">
      <c r="A9" s="4" t="s">
        <v>4</v>
      </c>
      <c r="B9" s="9"/>
      <c r="C9" s="6" t="s">
        <v>5</v>
      </c>
      <c r="D9" s="7"/>
      <c r="E9" s="8"/>
      <c r="F9" s="95"/>
      <c r="G9" s="157"/>
    </row>
    <row r="10" spans="1:17" x14ac:dyDescent="0.3">
      <c r="A10" s="10"/>
      <c r="B10" s="11"/>
      <c r="C10" s="12"/>
      <c r="D10" s="13"/>
      <c r="E10" s="14"/>
      <c r="F10" s="14"/>
      <c r="G10" s="158"/>
    </row>
    <row r="11" spans="1:17" x14ac:dyDescent="0.3">
      <c r="A11" s="10"/>
      <c r="B11" s="11"/>
      <c r="C11" s="231" t="s">
        <v>6</v>
      </c>
      <c r="D11" s="232"/>
      <c r="E11" s="1"/>
      <c r="F11" s="96"/>
      <c r="G11" s="159"/>
    </row>
    <row r="12" spans="1:17" x14ac:dyDescent="0.3">
      <c r="A12" s="10"/>
      <c r="B12" s="11"/>
      <c r="C12" s="231" t="s">
        <v>7</v>
      </c>
      <c r="D12" s="232"/>
      <c r="E12" s="1"/>
      <c r="F12" s="96"/>
      <c r="G12" s="159"/>
    </row>
    <row r="13" spans="1:17" x14ac:dyDescent="0.3">
      <c r="A13" s="10"/>
      <c r="B13" s="11"/>
      <c r="C13" s="229" t="s">
        <v>8</v>
      </c>
      <c r="D13" s="230"/>
      <c r="E13" s="1">
        <f>SUM(E11:E12)</f>
        <v>0</v>
      </c>
      <c r="F13" s="96"/>
      <c r="G13" s="159"/>
    </row>
    <row r="16" spans="1:17" ht="16.5" thickBot="1" x14ac:dyDescent="0.3">
      <c r="E16" s="276" t="s">
        <v>94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</row>
    <row r="17" spans="1:19" ht="16.5" thickTop="1" thickBot="1" x14ac:dyDescent="0.3">
      <c r="A17" s="111"/>
      <c r="B17" s="112"/>
      <c r="C17" s="112"/>
      <c r="D17" s="113"/>
      <c r="E17" s="270">
        <v>2025</v>
      </c>
      <c r="F17" s="271"/>
      <c r="G17" s="271"/>
      <c r="H17" s="271"/>
      <c r="I17" s="271"/>
      <c r="J17" s="272"/>
      <c r="K17" s="289">
        <v>2026</v>
      </c>
      <c r="L17" s="290"/>
      <c r="M17" s="290"/>
      <c r="N17" s="290"/>
      <c r="O17" s="290"/>
      <c r="P17" s="291"/>
      <c r="Q17" s="193"/>
      <c r="S17" s="19"/>
    </row>
    <row r="18" spans="1:19" ht="38.25" thickBot="1" x14ac:dyDescent="0.3">
      <c r="A18" s="247" t="s">
        <v>96</v>
      </c>
      <c r="B18" s="248"/>
      <c r="C18" s="248"/>
      <c r="D18" s="249"/>
      <c r="E18" s="145" t="s">
        <v>9</v>
      </c>
      <c r="F18" s="146" t="s">
        <v>91</v>
      </c>
      <c r="G18" s="160" t="s">
        <v>92</v>
      </c>
      <c r="H18" s="146" t="s">
        <v>10</v>
      </c>
      <c r="I18" s="146" t="s">
        <v>90</v>
      </c>
      <c r="J18" s="148" t="s">
        <v>92</v>
      </c>
      <c r="K18" s="137" t="s">
        <v>9</v>
      </c>
      <c r="L18" s="115" t="s">
        <v>91</v>
      </c>
      <c r="M18" s="167" t="s">
        <v>92</v>
      </c>
      <c r="N18" s="115" t="s">
        <v>10</v>
      </c>
      <c r="O18" s="115" t="s">
        <v>90</v>
      </c>
      <c r="P18" s="168" t="s">
        <v>92</v>
      </c>
      <c r="Q18" s="195" t="s">
        <v>11</v>
      </c>
    </row>
    <row r="19" spans="1:19" ht="16.5" thickTop="1" x14ac:dyDescent="0.25">
      <c r="A19" s="207" t="s">
        <v>12</v>
      </c>
      <c r="B19" s="208"/>
      <c r="C19" s="208"/>
      <c r="D19" s="209"/>
      <c r="E19" s="199"/>
      <c r="F19" s="200"/>
      <c r="G19" s="200"/>
      <c r="H19" s="200"/>
      <c r="I19" s="200"/>
      <c r="J19" s="201"/>
      <c r="K19" s="205"/>
      <c r="L19" s="200"/>
      <c r="M19" s="200"/>
      <c r="N19" s="200"/>
      <c r="O19" s="200"/>
      <c r="P19" s="206"/>
      <c r="Q19" s="125"/>
    </row>
    <row r="20" spans="1:19" x14ac:dyDescent="0.25">
      <c r="A20" s="282"/>
      <c r="B20" s="219"/>
      <c r="C20" s="219"/>
      <c r="D20" s="220"/>
      <c r="E20" s="17"/>
      <c r="F20" s="16"/>
      <c r="G20" s="161">
        <f>E20+F20</f>
        <v>0</v>
      </c>
      <c r="H20" s="16"/>
      <c r="I20" s="16"/>
      <c r="J20" s="149">
        <f>H20+I20</f>
        <v>0</v>
      </c>
      <c r="K20" s="138"/>
      <c r="L20" s="16"/>
      <c r="M20" s="161">
        <f>K20+L20</f>
        <v>0</v>
      </c>
      <c r="N20" s="16"/>
      <c r="O20" s="16"/>
      <c r="P20" s="169">
        <f>N20+O20</f>
        <v>0</v>
      </c>
      <c r="Q20" s="126">
        <f>G20+J20+M20+P20</f>
        <v>0</v>
      </c>
    </row>
    <row r="21" spans="1:19" x14ac:dyDescent="0.25">
      <c r="A21" s="210"/>
      <c r="B21" s="259"/>
      <c r="C21" s="259"/>
      <c r="D21" s="260"/>
      <c r="E21" s="17"/>
      <c r="F21" s="16"/>
      <c r="G21" s="161">
        <f>E21+F21</f>
        <v>0</v>
      </c>
      <c r="H21" s="16"/>
      <c r="I21" s="16"/>
      <c r="J21" s="149">
        <f>H21+I21</f>
        <v>0</v>
      </c>
      <c r="K21" s="138"/>
      <c r="L21" s="16"/>
      <c r="M21" s="161">
        <f>K21+L21</f>
        <v>0</v>
      </c>
      <c r="N21" s="16"/>
      <c r="O21" s="16"/>
      <c r="P21" s="169">
        <f>N21+O21</f>
        <v>0</v>
      </c>
      <c r="Q21" s="126">
        <f>G21+J21+M21+P21</f>
        <v>0</v>
      </c>
    </row>
    <row r="22" spans="1:19" ht="19.5" thickBot="1" x14ac:dyDescent="0.3">
      <c r="A22" s="286" t="s">
        <v>13</v>
      </c>
      <c r="B22" s="287"/>
      <c r="C22" s="287"/>
      <c r="D22" s="288"/>
      <c r="E22" s="102">
        <f t="shared" ref="E22:Q22" si="0">SUM(E20:E21)</f>
        <v>0</v>
      </c>
      <c r="F22" s="98">
        <f t="shared" si="0"/>
        <v>0</v>
      </c>
      <c r="G22" s="162">
        <f>SUM(G20:G21)</f>
        <v>0</v>
      </c>
      <c r="H22" s="98">
        <f t="shared" si="0"/>
        <v>0</v>
      </c>
      <c r="I22" s="98">
        <f t="shared" si="0"/>
        <v>0</v>
      </c>
      <c r="J22" s="150">
        <f>SUM(J20:J21)</f>
        <v>0</v>
      </c>
      <c r="K22" s="139">
        <f t="shared" ref="K22:L22" si="1">SUM(K20:K21)</f>
        <v>0</v>
      </c>
      <c r="L22" s="98">
        <f t="shared" si="1"/>
        <v>0</v>
      </c>
      <c r="M22" s="162">
        <f>SUM(M20:M21)</f>
        <v>0</v>
      </c>
      <c r="N22" s="98">
        <f t="shared" ref="N22:O22" si="2">SUM(N20:N21)</f>
        <v>0</v>
      </c>
      <c r="O22" s="98">
        <f t="shared" si="2"/>
        <v>0</v>
      </c>
      <c r="P22" s="170">
        <f>SUM(P20:P21)</f>
        <v>0</v>
      </c>
      <c r="Q22" s="127">
        <f t="shared" si="0"/>
        <v>0</v>
      </c>
    </row>
    <row r="23" spans="1:19" ht="15.75" x14ac:dyDescent="0.25">
      <c r="A23" s="207" t="s">
        <v>14</v>
      </c>
      <c r="B23" s="208"/>
      <c r="C23" s="208"/>
      <c r="D23" s="209"/>
      <c r="E23" s="202"/>
      <c r="F23" s="203"/>
      <c r="G23" s="203"/>
      <c r="H23" s="203"/>
      <c r="I23" s="203"/>
      <c r="J23" s="204"/>
      <c r="K23" s="216"/>
      <c r="L23" s="203"/>
      <c r="M23" s="203"/>
      <c r="N23" s="203"/>
      <c r="O23" s="203"/>
      <c r="P23" s="217"/>
      <c r="Q23" s="128"/>
    </row>
    <row r="24" spans="1:19" x14ac:dyDescent="0.25">
      <c r="A24" s="283"/>
      <c r="B24" s="284"/>
      <c r="C24" s="284"/>
      <c r="D24" s="285"/>
      <c r="E24" s="17"/>
      <c r="F24" s="16"/>
      <c r="G24" s="161">
        <f>E24+F24</f>
        <v>0</v>
      </c>
      <c r="H24" s="16"/>
      <c r="I24" s="16"/>
      <c r="J24" s="149">
        <f>H24+I24</f>
        <v>0</v>
      </c>
      <c r="K24" s="138"/>
      <c r="L24" s="16"/>
      <c r="M24" s="161">
        <f>K24+L24</f>
        <v>0</v>
      </c>
      <c r="N24" s="16"/>
      <c r="O24" s="16"/>
      <c r="P24" s="169">
        <f>N24+O24</f>
        <v>0</v>
      </c>
      <c r="Q24" s="126">
        <f>G24+J24+M24+P24</f>
        <v>0</v>
      </c>
    </row>
    <row r="25" spans="1:19" s="15" customFormat="1" ht="19.5" thickBot="1" x14ac:dyDescent="0.3">
      <c r="A25" s="241" t="s">
        <v>15</v>
      </c>
      <c r="B25" s="242"/>
      <c r="C25" s="242"/>
      <c r="D25" s="243"/>
      <c r="E25" s="99"/>
      <c r="F25" s="97"/>
      <c r="G25" s="161">
        <f>E25+F25</f>
        <v>0</v>
      </c>
      <c r="H25" s="97"/>
      <c r="I25" s="97"/>
      <c r="J25" s="149">
        <f>H25+I25</f>
        <v>0</v>
      </c>
      <c r="K25" s="140"/>
      <c r="L25" s="97"/>
      <c r="M25" s="161">
        <f>K25+L25</f>
        <v>0</v>
      </c>
      <c r="N25" s="97"/>
      <c r="O25" s="97"/>
      <c r="P25" s="169">
        <f>N25+O25</f>
        <v>0</v>
      </c>
      <c r="Q25" s="126">
        <f>G25+J25+M25+P25</f>
        <v>0</v>
      </c>
    </row>
    <row r="26" spans="1:19" ht="19.5" thickBot="1" x14ac:dyDescent="0.3">
      <c r="A26" s="244" t="s">
        <v>16</v>
      </c>
      <c r="B26" s="245"/>
      <c r="C26" s="245"/>
      <c r="D26" s="246"/>
      <c r="E26" s="107">
        <f t="shared" ref="E26:Q26" si="3">SUM(E24:E25)</f>
        <v>0</v>
      </c>
      <c r="F26" s="107">
        <f t="shared" si="3"/>
        <v>0</v>
      </c>
      <c r="G26" s="163">
        <f t="shared" si="3"/>
        <v>0</v>
      </c>
      <c r="H26" s="105">
        <f t="shared" si="3"/>
        <v>0</v>
      </c>
      <c r="I26" s="105">
        <f t="shared" si="3"/>
        <v>0</v>
      </c>
      <c r="J26" s="151">
        <f t="shared" si="3"/>
        <v>0</v>
      </c>
      <c r="K26" s="141">
        <f t="shared" ref="K26" si="4">SUM(K24:K25)</f>
        <v>0</v>
      </c>
      <c r="L26" s="107">
        <f t="shared" ref="L26" si="5">SUM(L24:L25)</f>
        <v>0</v>
      </c>
      <c r="M26" s="163">
        <f t="shared" ref="M26" si="6">SUM(M24:M25)</f>
        <v>0</v>
      </c>
      <c r="N26" s="105">
        <f t="shared" ref="N26" si="7">SUM(N24:N25)</f>
        <v>0</v>
      </c>
      <c r="O26" s="105">
        <f t="shared" ref="O26" si="8">SUM(O24:O25)</f>
        <v>0</v>
      </c>
      <c r="P26" s="171">
        <f t="shared" ref="P26" si="9">SUM(P24:P25)</f>
        <v>0</v>
      </c>
      <c r="Q26" s="129">
        <f t="shared" si="3"/>
        <v>0</v>
      </c>
    </row>
    <row r="27" spans="1:19" s="15" customFormat="1" ht="19.5" thickBot="1" x14ac:dyDescent="0.3">
      <c r="A27" s="223" t="s">
        <v>17</v>
      </c>
      <c r="B27" s="224"/>
      <c r="C27" s="224"/>
      <c r="D27" s="225"/>
      <c r="E27" s="101">
        <f>E22+E26</f>
        <v>0</v>
      </c>
      <c r="F27" s="100">
        <f>F22+F26</f>
        <v>0</v>
      </c>
      <c r="G27" s="164">
        <f>G22+G26</f>
        <v>0</v>
      </c>
      <c r="H27" s="100">
        <f>H22+H26</f>
        <v>0</v>
      </c>
      <c r="I27" s="100">
        <f>I22+I26</f>
        <v>0</v>
      </c>
      <c r="J27" s="152">
        <f>H27+I27</f>
        <v>0</v>
      </c>
      <c r="K27" s="142">
        <f>K22+K26</f>
        <v>0</v>
      </c>
      <c r="L27" s="100">
        <f>L22+L26</f>
        <v>0</v>
      </c>
      <c r="M27" s="164">
        <f>M22+M26</f>
        <v>0</v>
      </c>
      <c r="N27" s="100">
        <f>N22+N26</f>
        <v>0</v>
      </c>
      <c r="O27" s="100">
        <f>O22+O26</f>
        <v>0</v>
      </c>
      <c r="P27" s="172">
        <f>N27+O27</f>
        <v>0</v>
      </c>
      <c r="Q27" s="130">
        <f>G27+J27+M27+P27</f>
        <v>0</v>
      </c>
    </row>
    <row r="28" spans="1:19" ht="19.5" thickBot="1" x14ac:dyDescent="0.3">
      <c r="A28" s="273" t="s">
        <v>18</v>
      </c>
      <c r="B28" s="274"/>
      <c r="C28" s="274"/>
      <c r="D28" s="275"/>
      <c r="E28" s="108"/>
      <c r="F28" s="109"/>
      <c r="G28" s="165">
        <f>E28+F28</f>
        <v>0</v>
      </c>
      <c r="H28" s="109"/>
      <c r="I28" s="109"/>
      <c r="J28" s="153">
        <f>H28+I28</f>
        <v>0</v>
      </c>
      <c r="K28" s="143"/>
      <c r="L28" s="109"/>
      <c r="M28" s="165">
        <f>K28+L28</f>
        <v>0</v>
      </c>
      <c r="N28" s="109"/>
      <c r="O28" s="109"/>
      <c r="P28" s="173">
        <f>N28+O28</f>
        <v>0</v>
      </c>
      <c r="Q28" s="131">
        <f>G28+J28+M28+P28</f>
        <v>0</v>
      </c>
    </row>
    <row r="29" spans="1:19" ht="19.5" thickBot="1" x14ac:dyDescent="0.3">
      <c r="A29" s="233" t="s">
        <v>19</v>
      </c>
      <c r="B29" s="234"/>
      <c r="C29" s="234"/>
      <c r="D29" s="235"/>
      <c r="E29" s="110">
        <f>SUM(E27:E28)</f>
        <v>0</v>
      </c>
      <c r="F29" s="106">
        <f>SUM(F27:F28)</f>
        <v>0</v>
      </c>
      <c r="G29" s="166">
        <f>SUM(G27:G28)</f>
        <v>0</v>
      </c>
      <c r="H29" s="106">
        <f t="shared" ref="H29" si="10">SUM(H27:H28)</f>
        <v>0</v>
      </c>
      <c r="I29" s="106">
        <f>SUM(I27:I28)</f>
        <v>0</v>
      </c>
      <c r="J29" s="154">
        <f>SUM(J27:J28)</f>
        <v>0</v>
      </c>
      <c r="K29" s="144">
        <f>SUM(K27:K28)</f>
        <v>0</v>
      </c>
      <c r="L29" s="106">
        <f>SUM(L27:L28)</f>
        <v>0</v>
      </c>
      <c r="M29" s="166">
        <f>SUM(M27:M28)</f>
        <v>0</v>
      </c>
      <c r="N29" s="106">
        <f t="shared" ref="N29" si="11">SUM(N27:N28)</f>
        <v>0</v>
      </c>
      <c r="O29" s="106">
        <f>SUM(O27:O28)</f>
        <v>0</v>
      </c>
      <c r="P29" s="174">
        <f>SUM(P27:P28)</f>
        <v>0</v>
      </c>
      <c r="Q29" s="132">
        <f>SUM(Q27,Q28)</f>
        <v>0</v>
      </c>
    </row>
    <row r="30" spans="1:19" ht="16.5" thickBot="1" x14ac:dyDescent="0.3">
      <c r="A30" s="264" t="s">
        <v>20</v>
      </c>
      <c r="B30" s="265"/>
      <c r="C30" s="265"/>
      <c r="D30" s="266"/>
      <c r="E30" s="277">
        <f>G29+J29</f>
        <v>0</v>
      </c>
      <c r="F30" s="278"/>
      <c r="G30" s="278"/>
      <c r="H30" s="278"/>
      <c r="I30" s="278"/>
      <c r="J30" s="279"/>
      <c r="K30" s="280">
        <f>M29+P29</f>
        <v>0</v>
      </c>
      <c r="L30" s="278"/>
      <c r="M30" s="278"/>
      <c r="N30" s="278"/>
      <c r="O30" s="278"/>
      <c r="P30" s="281"/>
      <c r="Q30" s="133">
        <f>E30+K30</f>
        <v>0</v>
      </c>
    </row>
    <row r="31" spans="1:19" ht="17.25" thickTop="1" thickBot="1" x14ac:dyDescent="0.3">
      <c r="A31" s="116"/>
      <c r="B31" s="117"/>
      <c r="C31" s="117"/>
      <c r="D31" s="118"/>
      <c r="E31" s="270">
        <v>2025</v>
      </c>
      <c r="F31" s="271"/>
      <c r="G31" s="271"/>
      <c r="H31" s="271"/>
      <c r="I31" s="271"/>
      <c r="J31" s="272"/>
      <c r="K31" s="289">
        <v>2026</v>
      </c>
      <c r="L31" s="290"/>
      <c r="M31" s="290"/>
      <c r="N31" s="290"/>
      <c r="O31" s="290"/>
      <c r="P31" s="291"/>
      <c r="Q31" s="194"/>
    </row>
    <row r="32" spans="1:19" ht="38.25" thickBot="1" x14ac:dyDescent="0.3">
      <c r="A32" s="196" t="s">
        <v>97</v>
      </c>
      <c r="B32" s="197"/>
      <c r="C32" s="197"/>
      <c r="D32" s="198"/>
      <c r="E32" s="145" t="s">
        <v>9</v>
      </c>
      <c r="F32" s="146" t="s">
        <v>91</v>
      </c>
      <c r="G32" s="160" t="s">
        <v>92</v>
      </c>
      <c r="H32" s="146" t="s">
        <v>10</v>
      </c>
      <c r="I32" s="146" t="s">
        <v>90</v>
      </c>
      <c r="J32" s="148" t="s">
        <v>92</v>
      </c>
      <c r="K32" s="137" t="s">
        <v>9</v>
      </c>
      <c r="L32" s="115" t="s">
        <v>91</v>
      </c>
      <c r="M32" s="167" t="s">
        <v>92</v>
      </c>
      <c r="N32" s="115" t="s">
        <v>10</v>
      </c>
      <c r="O32" s="115" t="s">
        <v>90</v>
      </c>
      <c r="P32" s="168" t="s">
        <v>92</v>
      </c>
      <c r="Q32" s="195" t="s">
        <v>11</v>
      </c>
    </row>
    <row r="33" spans="1:17" ht="16.5" thickTop="1" x14ac:dyDescent="0.25">
      <c r="A33" s="207" t="s">
        <v>12</v>
      </c>
      <c r="B33" s="208"/>
      <c r="C33" s="208"/>
      <c r="D33" s="209"/>
      <c r="E33" s="199"/>
      <c r="F33" s="200"/>
      <c r="G33" s="200"/>
      <c r="H33" s="200"/>
      <c r="I33" s="200"/>
      <c r="J33" s="201"/>
      <c r="K33" s="205"/>
      <c r="L33" s="200"/>
      <c r="M33" s="200"/>
      <c r="N33" s="200"/>
      <c r="O33" s="200"/>
      <c r="P33" s="206"/>
      <c r="Q33" s="125"/>
    </row>
    <row r="34" spans="1:17" x14ac:dyDescent="0.25">
      <c r="A34" s="218"/>
      <c r="B34" s="219"/>
      <c r="C34" s="219"/>
      <c r="D34" s="220"/>
      <c r="E34" s="17"/>
      <c r="F34" s="16"/>
      <c r="G34" s="161"/>
      <c r="H34" s="16"/>
      <c r="I34" s="16"/>
      <c r="J34" s="149">
        <f>H34+I34</f>
        <v>0</v>
      </c>
      <c r="K34" s="138"/>
      <c r="L34" s="16"/>
      <c r="M34" s="161">
        <f>K34+L34</f>
        <v>0</v>
      </c>
      <c r="N34" s="16"/>
      <c r="O34" s="16"/>
      <c r="P34" s="169">
        <f>N34+O34</f>
        <v>0</v>
      </c>
      <c r="Q34" s="126">
        <f>G34+J34+M34+P34</f>
        <v>0</v>
      </c>
    </row>
    <row r="35" spans="1:17" x14ac:dyDescent="0.25">
      <c r="A35" s="218"/>
      <c r="B35" s="221"/>
      <c r="C35" s="221"/>
      <c r="D35" s="222"/>
      <c r="E35" s="17"/>
      <c r="F35" s="16"/>
      <c r="G35" s="161">
        <f>E35+F35</f>
        <v>0</v>
      </c>
      <c r="H35" s="16"/>
      <c r="I35" s="16"/>
      <c r="J35" s="149">
        <f>H35+I35</f>
        <v>0</v>
      </c>
      <c r="K35" s="138"/>
      <c r="L35" s="16"/>
      <c r="M35" s="161">
        <f>K35+L35</f>
        <v>0</v>
      </c>
      <c r="N35" s="16"/>
      <c r="O35" s="16"/>
      <c r="P35" s="169">
        <f>N35+O35</f>
        <v>0</v>
      </c>
      <c r="Q35" s="126">
        <f>G35+J35+M35+P35</f>
        <v>0</v>
      </c>
    </row>
    <row r="36" spans="1:17" ht="19.5" thickBot="1" x14ac:dyDescent="0.3">
      <c r="A36" s="213" t="s">
        <v>21</v>
      </c>
      <c r="B36" s="214"/>
      <c r="C36" s="214"/>
      <c r="D36" s="215"/>
      <c r="E36" s="102">
        <f t="shared" ref="E36:F36" si="12">SUM(E34:E35)</f>
        <v>0</v>
      </c>
      <c r="F36" s="98">
        <f t="shared" si="12"/>
        <v>0</v>
      </c>
      <c r="G36" s="162">
        <f>SUM(G34:G35)</f>
        <v>0</v>
      </c>
      <c r="H36" s="98">
        <f t="shared" ref="H36:I36" si="13">SUM(H34:H35)</f>
        <v>0</v>
      </c>
      <c r="I36" s="98">
        <f t="shared" si="13"/>
        <v>0</v>
      </c>
      <c r="J36" s="150">
        <f>SUM(J34:J35)</f>
        <v>0</v>
      </c>
      <c r="K36" s="139">
        <f t="shared" ref="K36:L36" si="14">SUM(K34:K35)</f>
        <v>0</v>
      </c>
      <c r="L36" s="98">
        <f t="shared" si="14"/>
        <v>0</v>
      </c>
      <c r="M36" s="162">
        <f>SUM(M34:M35)</f>
        <v>0</v>
      </c>
      <c r="N36" s="98">
        <f t="shared" ref="N36:O36" si="15">SUM(N34:N35)</f>
        <v>0</v>
      </c>
      <c r="O36" s="98">
        <f t="shared" si="15"/>
        <v>0</v>
      </c>
      <c r="P36" s="170">
        <f>SUM(P34:P35)</f>
        <v>0</v>
      </c>
      <c r="Q36" s="127">
        <f t="shared" ref="Q36" si="16">SUM(Q34:Q35)</f>
        <v>0</v>
      </c>
    </row>
    <row r="37" spans="1:17" ht="15.75" x14ac:dyDescent="0.25">
      <c r="A37" s="207" t="s">
        <v>14</v>
      </c>
      <c r="B37" s="208"/>
      <c r="C37" s="208"/>
      <c r="D37" s="209"/>
      <c r="E37" s="202"/>
      <c r="F37" s="203"/>
      <c r="G37" s="203"/>
      <c r="H37" s="203"/>
      <c r="I37" s="203"/>
      <c r="J37" s="204"/>
      <c r="K37" s="216"/>
      <c r="L37" s="203"/>
      <c r="M37" s="203"/>
      <c r="N37" s="203"/>
      <c r="O37" s="203"/>
      <c r="P37" s="217"/>
      <c r="Q37" s="128"/>
    </row>
    <row r="38" spans="1:17" x14ac:dyDescent="0.25">
      <c r="A38" s="236"/>
      <c r="B38" s="237"/>
      <c r="C38" s="237"/>
      <c r="D38" s="238"/>
      <c r="E38" s="17"/>
      <c r="F38" s="16"/>
      <c r="G38" s="161">
        <f>E38+F38</f>
        <v>0</v>
      </c>
      <c r="H38" s="16"/>
      <c r="I38" s="16"/>
      <c r="J38" s="149">
        <f>H38+I38</f>
        <v>0</v>
      </c>
      <c r="K38" s="138"/>
      <c r="L38" s="16"/>
      <c r="M38" s="161">
        <f>K38+L38</f>
        <v>0</v>
      </c>
      <c r="N38" s="16"/>
      <c r="O38" s="16"/>
      <c r="P38" s="169">
        <f>N38+O38</f>
        <v>0</v>
      </c>
      <c r="Q38" s="126">
        <f>G38+J38+M38+P38</f>
        <v>0</v>
      </c>
    </row>
    <row r="39" spans="1:17" ht="19.5" thickBot="1" x14ac:dyDescent="0.3">
      <c r="A39" s="298" t="s">
        <v>15</v>
      </c>
      <c r="B39" s="299"/>
      <c r="C39" s="299"/>
      <c r="D39" s="300"/>
      <c r="E39" s="99"/>
      <c r="F39" s="97"/>
      <c r="G39" s="161">
        <f>E39+F39</f>
        <v>0</v>
      </c>
      <c r="H39" s="97"/>
      <c r="I39" s="97"/>
      <c r="J39" s="149">
        <f>H39+I39</f>
        <v>0</v>
      </c>
      <c r="K39" s="140"/>
      <c r="L39" s="97"/>
      <c r="M39" s="161">
        <f>K39+L39</f>
        <v>0</v>
      </c>
      <c r="N39" s="97"/>
      <c r="O39" s="97"/>
      <c r="P39" s="169">
        <f>N39+O39</f>
        <v>0</v>
      </c>
      <c r="Q39" s="126">
        <f>G39+J39+M39+P39</f>
        <v>0</v>
      </c>
    </row>
    <row r="40" spans="1:17" s="15" customFormat="1" ht="19.5" thickBot="1" x14ac:dyDescent="0.3">
      <c r="A40" s="295" t="s">
        <v>14</v>
      </c>
      <c r="B40" s="296"/>
      <c r="C40" s="296"/>
      <c r="D40" s="297"/>
      <c r="E40" s="107">
        <f t="shared" ref="E40:Q40" si="17">SUM(E38:E39)</f>
        <v>0</v>
      </c>
      <c r="F40" s="107">
        <f t="shared" si="17"/>
        <v>0</v>
      </c>
      <c r="G40" s="163">
        <f t="shared" si="17"/>
        <v>0</v>
      </c>
      <c r="H40" s="105">
        <f t="shared" si="17"/>
        <v>0</v>
      </c>
      <c r="I40" s="105">
        <f t="shared" si="17"/>
        <v>0</v>
      </c>
      <c r="J40" s="151">
        <f t="shared" si="17"/>
        <v>0</v>
      </c>
      <c r="K40" s="141">
        <f t="shared" si="17"/>
        <v>0</v>
      </c>
      <c r="L40" s="107">
        <f t="shared" si="17"/>
        <v>0</v>
      </c>
      <c r="M40" s="163">
        <f t="shared" si="17"/>
        <v>0</v>
      </c>
      <c r="N40" s="105">
        <f t="shared" si="17"/>
        <v>0</v>
      </c>
      <c r="O40" s="105">
        <f t="shared" si="17"/>
        <v>0</v>
      </c>
      <c r="P40" s="171">
        <f t="shared" si="17"/>
        <v>0</v>
      </c>
      <c r="Q40" s="129">
        <f t="shared" si="17"/>
        <v>0</v>
      </c>
    </row>
    <row r="41" spans="1:17" ht="19.5" thickBot="1" x14ac:dyDescent="0.3">
      <c r="A41" s="223" t="s">
        <v>22</v>
      </c>
      <c r="B41" s="224"/>
      <c r="C41" s="224"/>
      <c r="D41" s="225"/>
      <c r="E41" s="101">
        <f>E36+E40</f>
        <v>0</v>
      </c>
      <c r="F41" s="100">
        <f>F36+F40</f>
        <v>0</v>
      </c>
      <c r="G41" s="164">
        <f>G36+G40</f>
        <v>0</v>
      </c>
      <c r="H41" s="100">
        <f>H36+H40</f>
        <v>0</v>
      </c>
      <c r="I41" s="100">
        <f>I36+I40</f>
        <v>0</v>
      </c>
      <c r="J41" s="152">
        <f>H41+I41</f>
        <v>0</v>
      </c>
      <c r="K41" s="142">
        <f>K36+K40</f>
        <v>0</v>
      </c>
      <c r="L41" s="100">
        <f>L36+L40</f>
        <v>0</v>
      </c>
      <c r="M41" s="164">
        <f>M36+M40</f>
        <v>0</v>
      </c>
      <c r="N41" s="100">
        <f>N36+N40</f>
        <v>0</v>
      </c>
      <c r="O41" s="100">
        <f>O36+O40</f>
        <v>0</v>
      </c>
      <c r="P41" s="172">
        <f>N41+O41</f>
        <v>0</v>
      </c>
      <c r="Q41" s="130">
        <f>G41+J41+M41+P41</f>
        <v>0</v>
      </c>
    </row>
    <row r="42" spans="1:17" ht="19.5" thickBot="1" x14ac:dyDescent="0.3">
      <c r="A42" s="267" t="s">
        <v>18</v>
      </c>
      <c r="B42" s="268"/>
      <c r="C42" s="268"/>
      <c r="D42" s="269"/>
      <c r="E42" s="108"/>
      <c r="F42" s="109"/>
      <c r="G42" s="165">
        <f>E42+F42</f>
        <v>0</v>
      </c>
      <c r="H42" s="109"/>
      <c r="I42" s="109"/>
      <c r="J42" s="153">
        <f>H42+I42</f>
        <v>0</v>
      </c>
      <c r="K42" s="143"/>
      <c r="L42" s="109"/>
      <c r="M42" s="165">
        <f>K42+L42</f>
        <v>0</v>
      </c>
      <c r="N42" s="109"/>
      <c r="O42" s="109"/>
      <c r="P42" s="173">
        <f>N42+O42</f>
        <v>0</v>
      </c>
      <c r="Q42" s="131">
        <f>G42+J42+M42+P42</f>
        <v>0</v>
      </c>
    </row>
    <row r="43" spans="1:17" ht="19.5" thickBot="1" x14ac:dyDescent="0.3">
      <c r="A43" s="233" t="s">
        <v>23</v>
      </c>
      <c r="B43" s="234"/>
      <c r="C43" s="234"/>
      <c r="D43" s="235"/>
      <c r="E43" s="110">
        <f>SUM(E41:E42)</f>
        <v>0</v>
      </c>
      <c r="F43" s="106">
        <f>SUM(F41:F42)</f>
        <v>0</v>
      </c>
      <c r="G43" s="166">
        <f>SUM(G41:G42)</f>
        <v>0</v>
      </c>
      <c r="H43" s="106">
        <f t="shared" ref="H43" si="18">SUM(H41:H42)</f>
        <v>0</v>
      </c>
      <c r="I43" s="106">
        <f>SUM(I41:I42)</f>
        <v>0</v>
      </c>
      <c r="J43" s="154">
        <f>SUM(J41:J42)</f>
        <v>0</v>
      </c>
      <c r="K43" s="144">
        <f>SUM(K41:K42)</f>
        <v>0</v>
      </c>
      <c r="L43" s="106">
        <f>SUM(L41:L42)</f>
        <v>0</v>
      </c>
      <c r="M43" s="166">
        <f>SUM(M41:M42)</f>
        <v>0</v>
      </c>
      <c r="N43" s="106">
        <f t="shared" ref="N43" si="19">SUM(N41:N42)</f>
        <v>0</v>
      </c>
      <c r="O43" s="106">
        <f>SUM(O41:O42)</f>
        <v>0</v>
      </c>
      <c r="P43" s="174">
        <f>SUM(P41:P42)</f>
        <v>0</v>
      </c>
      <c r="Q43" s="132">
        <f>SUM(Q41,Q42)</f>
        <v>0</v>
      </c>
    </row>
    <row r="44" spans="1:17" ht="16.5" thickBot="1" x14ac:dyDescent="0.3">
      <c r="A44" s="264" t="s">
        <v>24</v>
      </c>
      <c r="B44" s="265"/>
      <c r="C44" s="265"/>
      <c r="D44" s="266"/>
      <c r="E44" s="277">
        <f>G43+J43</f>
        <v>0</v>
      </c>
      <c r="F44" s="278"/>
      <c r="G44" s="278"/>
      <c r="H44" s="278"/>
      <c r="I44" s="278"/>
      <c r="J44" s="279"/>
      <c r="K44" s="280">
        <f>M43+P43</f>
        <v>0</v>
      </c>
      <c r="L44" s="278"/>
      <c r="M44" s="278"/>
      <c r="N44" s="278"/>
      <c r="O44" s="278"/>
      <c r="P44" s="281"/>
      <c r="Q44" s="133">
        <f>E44+K44</f>
        <v>0</v>
      </c>
    </row>
    <row r="45" spans="1:17" ht="17.25" thickTop="1" thickBot="1" x14ac:dyDescent="0.3">
      <c r="A45" s="119"/>
      <c r="B45" s="120"/>
      <c r="C45" s="120"/>
      <c r="D45" s="121"/>
      <c r="E45" s="270">
        <v>2025</v>
      </c>
      <c r="F45" s="271"/>
      <c r="G45" s="271"/>
      <c r="H45" s="271"/>
      <c r="I45" s="271"/>
      <c r="J45" s="272"/>
      <c r="K45" s="289">
        <v>2026</v>
      </c>
      <c r="L45" s="290"/>
      <c r="M45" s="290"/>
      <c r="N45" s="290"/>
      <c r="O45" s="290"/>
      <c r="P45" s="291"/>
      <c r="Q45" s="194"/>
    </row>
    <row r="46" spans="1:17" ht="38.25" thickBot="1" x14ac:dyDescent="0.3">
      <c r="A46" s="196" t="s">
        <v>98</v>
      </c>
      <c r="B46" s="197"/>
      <c r="C46" s="197"/>
      <c r="D46" s="198"/>
      <c r="E46" s="145" t="s">
        <v>9</v>
      </c>
      <c r="F46" s="146" t="s">
        <v>91</v>
      </c>
      <c r="G46" s="160" t="s">
        <v>92</v>
      </c>
      <c r="H46" s="146" t="s">
        <v>10</v>
      </c>
      <c r="I46" s="146" t="s">
        <v>90</v>
      </c>
      <c r="J46" s="148" t="s">
        <v>92</v>
      </c>
      <c r="K46" s="137" t="s">
        <v>9</v>
      </c>
      <c r="L46" s="115" t="s">
        <v>91</v>
      </c>
      <c r="M46" s="167" t="s">
        <v>92</v>
      </c>
      <c r="N46" s="115" t="s">
        <v>10</v>
      </c>
      <c r="O46" s="115" t="s">
        <v>90</v>
      </c>
      <c r="P46" s="168" t="s">
        <v>92</v>
      </c>
      <c r="Q46" s="195" t="s">
        <v>11</v>
      </c>
    </row>
    <row r="47" spans="1:17" ht="16.5" thickTop="1" x14ac:dyDescent="0.25">
      <c r="A47" s="207" t="s">
        <v>12</v>
      </c>
      <c r="B47" s="208"/>
      <c r="C47" s="208"/>
      <c r="D47" s="209"/>
      <c r="E47" s="199"/>
      <c r="F47" s="200"/>
      <c r="G47" s="200"/>
      <c r="H47" s="200"/>
      <c r="I47" s="200"/>
      <c r="J47" s="201"/>
      <c r="K47" s="205"/>
      <c r="L47" s="200"/>
      <c r="M47" s="200"/>
      <c r="N47" s="200"/>
      <c r="O47" s="200"/>
      <c r="P47" s="206"/>
      <c r="Q47" s="125"/>
    </row>
    <row r="48" spans="1:17" x14ac:dyDescent="0.25">
      <c r="A48" s="210"/>
      <c r="B48" s="211"/>
      <c r="C48" s="211"/>
      <c r="D48" s="212"/>
      <c r="E48" s="17"/>
      <c r="F48" s="16"/>
      <c r="G48" s="161">
        <f>E48+F48</f>
        <v>0</v>
      </c>
      <c r="H48" s="16"/>
      <c r="I48" s="16"/>
      <c r="J48" s="149">
        <f>H48+I48</f>
        <v>0</v>
      </c>
      <c r="K48" s="138"/>
      <c r="L48" s="16"/>
      <c r="M48" s="161">
        <f>K48+L48</f>
        <v>0</v>
      </c>
      <c r="N48" s="16"/>
      <c r="O48" s="16"/>
      <c r="P48" s="169">
        <f>N48+O48</f>
        <v>0</v>
      </c>
      <c r="Q48" s="126">
        <f>G48+J48+M48+P48</f>
        <v>0</v>
      </c>
    </row>
    <row r="49" spans="1:17" x14ac:dyDescent="0.25">
      <c r="A49" s="210"/>
      <c r="B49" s="259"/>
      <c r="C49" s="259"/>
      <c r="D49" s="260"/>
      <c r="E49" s="17"/>
      <c r="F49" s="16"/>
      <c r="G49" s="161">
        <f>E49+F49</f>
        <v>0</v>
      </c>
      <c r="H49" s="16"/>
      <c r="I49" s="16"/>
      <c r="J49" s="149">
        <f>H49+I49</f>
        <v>0</v>
      </c>
      <c r="K49" s="138"/>
      <c r="L49" s="16"/>
      <c r="M49" s="161">
        <f>K49+L49</f>
        <v>0</v>
      </c>
      <c r="N49" s="16"/>
      <c r="O49" s="16"/>
      <c r="P49" s="169">
        <f>N49+O49</f>
        <v>0</v>
      </c>
      <c r="Q49" s="126">
        <f>G49+J49+M49+P49</f>
        <v>0</v>
      </c>
    </row>
    <row r="50" spans="1:17" ht="19.5" thickBot="1" x14ac:dyDescent="0.3">
      <c r="A50" s="213" t="s">
        <v>21</v>
      </c>
      <c r="B50" s="214"/>
      <c r="C50" s="214"/>
      <c r="D50" s="215"/>
      <c r="E50" s="102">
        <f t="shared" ref="E50:F50" si="20">SUM(E48:E49)</f>
        <v>0</v>
      </c>
      <c r="F50" s="98">
        <f t="shared" si="20"/>
        <v>0</v>
      </c>
      <c r="G50" s="162">
        <f>SUM(G48:G49)</f>
        <v>0</v>
      </c>
      <c r="H50" s="98">
        <f t="shared" ref="H50:I50" si="21">SUM(H48:H49)</f>
        <v>0</v>
      </c>
      <c r="I50" s="98">
        <f t="shared" si="21"/>
        <v>0</v>
      </c>
      <c r="J50" s="150">
        <f>SUM(J48:J49)</f>
        <v>0</v>
      </c>
      <c r="K50" s="139">
        <f t="shared" ref="K50:L50" si="22">SUM(K48:K49)</f>
        <v>0</v>
      </c>
      <c r="L50" s="98">
        <f t="shared" si="22"/>
        <v>0</v>
      </c>
      <c r="M50" s="162">
        <f>SUM(M48:M49)</f>
        <v>0</v>
      </c>
      <c r="N50" s="98">
        <f t="shared" ref="N50:O50" si="23">SUM(N48:N49)</f>
        <v>0</v>
      </c>
      <c r="O50" s="98">
        <f t="shared" si="23"/>
        <v>0</v>
      </c>
      <c r="P50" s="170">
        <f>SUM(P48:P49)</f>
        <v>0</v>
      </c>
      <c r="Q50" s="127">
        <f t="shared" ref="Q50" si="24">SUM(Q48:Q49)</f>
        <v>0</v>
      </c>
    </row>
    <row r="51" spans="1:17" ht="15.75" x14ac:dyDescent="0.25">
      <c r="A51" s="261" t="s">
        <v>14</v>
      </c>
      <c r="B51" s="262"/>
      <c r="C51" s="262"/>
      <c r="D51" s="263"/>
      <c r="E51" s="202"/>
      <c r="F51" s="203"/>
      <c r="G51" s="203"/>
      <c r="H51" s="203"/>
      <c r="I51" s="203"/>
      <c r="J51" s="204"/>
      <c r="K51" s="216"/>
      <c r="L51" s="203"/>
      <c r="M51" s="203"/>
      <c r="N51" s="203"/>
      <c r="O51" s="203"/>
      <c r="P51" s="217"/>
      <c r="Q51" s="128"/>
    </row>
    <row r="52" spans="1:17" x14ac:dyDescent="0.25">
      <c r="A52" s="210"/>
      <c r="B52" s="259"/>
      <c r="C52" s="259"/>
      <c r="D52" s="260"/>
      <c r="E52" s="17"/>
      <c r="F52" s="16"/>
      <c r="G52" s="161">
        <f>E52+F52</f>
        <v>0</v>
      </c>
      <c r="H52" s="16"/>
      <c r="I52" s="16"/>
      <c r="J52" s="149">
        <f>H52+I52</f>
        <v>0</v>
      </c>
      <c r="K52" s="138"/>
      <c r="L52" s="16"/>
      <c r="M52" s="161">
        <f>K52+L52</f>
        <v>0</v>
      </c>
      <c r="N52" s="16"/>
      <c r="O52" s="16"/>
      <c r="P52" s="169">
        <f>N52+O52</f>
        <v>0</v>
      </c>
      <c r="Q52" s="126">
        <f>G52+J52+M52+P52</f>
        <v>0</v>
      </c>
    </row>
    <row r="53" spans="1:17" ht="19.5" thickBot="1" x14ac:dyDescent="0.3">
      <c r="A53" s="241" t="s">
        <v>15</v>
      </c>
      <c r="B53" s="242"/>
      <c r="C53" s="242"/>
      <c r="D53" s="243"/>
      <c r="E53" s="99"/>
      <c r="F53" s="97"/>
      <c r="G53" s="161">
        <f>E53+F53</f>
        <v>0</v>
      </c>
      <c r="H53" s="97"/>
      <c r="I53" s="97"/>
      <c r="J53" s="149">
        <f>H53+I53</f>
        <v>0</v>
      </c>
      <c r="K53" s="140"/>
      <c r="L53" s="97"/>
      <c r="M53" s="161">
        <f>K53+L53</f>
        <v>0</v>
      </c>
      <c r="N53" s="97"/>
      <c r="O53" s="97"/>
      <c r="P53" s="169">
        <f>N53+O53</f>
        <v>0</v>
      </c>
      <c r="Q53" s="126">
        <f>G53+J53+M53+P53</f>
        <v>0</v>
      </c>
    </row>
    <row r="54" spans="1:17" ht="19.5" thickBot="1" x14ac:dyDescent="0.3">
      <c r="A54" s="213" t="s">
        <v>14</v>
      </c>
      <c r="B54" s="214"/>
      <c r="C54" s="214"/>
      <c r="D54" s="215"/>
      <c r="E54" s="107">
        <f t="shared" ref="E54" si="25">SUM(E52:E53)</f>
        <v>0</v>
      </c>
      <c r="F54" s="107">
        <f t="shared" ref="F54" si="26">SUM(F52:F53)</f>
        <v>0</v>
      </c>
      <c r="G54" s="163">
        <f t="shared" ref="G54" si="27">SUM(G52:G53)</f>
        <v>0</v>
      </c>
      <c r="H54" s="105">
        <f t="shared" ref="H54" si="28">SUM(H52:H53)</f>
        <v>0</v>
      </c>
      <c r="I54" s="105">
        <f t="shared" ref="I54" si="29">SUM(I52:I53)</f>
        <v>0</v>
      </c>
      <c r="J54" s="151">
        <f t="shared" ref="J54" si="30">SUM(J52:J53)</f>
        <v>0</v>
      </c>
      <c r="K54" s="141">
        <f t="shared" ref="K54" si="31">SUM(K52:K53)</f>
        <v>0</v>
      </c>
      <c r="L54" s="107">
        <f t="shared" ref="L54" si="32">SUM(L52:L53)</f>
        <v>0</v>
      </c>
      <c r="M54" s="163">
        <f t="shared" ref="M54" si="33">SUM(M52:M53)</f>
        <v>0</v>
      </c>
      <c r="N54" s="105">
        <f t="shared" ref="N54" si="34">SUM(N52:N53)</f>
        <v>0</v>
      </c>
      <c r="O54" s="105">
        <f t="shared" ref="O54" si="35">SUM(O52:O53)</f>
        <v>0</v>
      </c>
      <c r="P54" s="171">
        <f t="shared" ref="P54" si="36">SUM(P52:P53)</f>
        <v>0</v>
      </c>
      <c r="Q54" s="129">
        <f t="shared" ref="Q54" si="37">SUM(Q52:Q53)</f>
        <v>0</v>
      </c>
    </row>
    <row r="55" spans="1:17" ht="19.5" thickBot="1" x14ac:dyDescent="0.3">
      <c r="A55" s="223" t="s">
        <v>25</v>
      </c>
      <c r="B55" s="224"/>
      <c r="C55" s="224"/>
      <c r="D55" s="225"/>
      <c r="E55" s="101">
        <f>E50+E54</f>
        <v>0</v>
      </c>
      <c r="F55" s="100">
        <f>F50+F54</f>
        <v>0</v>
      </c>
      <c r="G55" s="164">
        <f>G50+G54</f>
        <v>0</v>
      </c>
      <c r="H55" s="100">
        <f>H50+H54</f>
        <v>0</v>
      </c>
      <c r="I55" s="100">
        <f>I50+I54</f>
        <v>0</v>
      </c>
      <c r="J55" s="152">
        <f>H55+I55</f>
        <v>0</v>
      </c>
      <c r="K55" s="142">
        <f>K50+K54</f>
        <v>0</v>
      </c>
      <c r="L55" s="100">
        <f>L50+L54</f>
        <v>0</v>
      </c>
      <c r="M55" s="164">
        <f>M50+M54</f>
        <v>0</v>
      </c>
      <c r="N55" s="100">
        <f>N50+N54</f>
        <v>0</v>
      </c>
      <c r="O55" s="100">
        <f>O50+O54</f>
        <v>0</v>
      </c>
      <c r="P55" s="172">
        <f>N55+O55</f>
        <v>0</v>
      </c>
      <c r="Q55" s="130">
        <f>G55+J55+M55+P55</f>
        <v>0</v>
      </c>
    </row>
    <row r="56" spans="1:17" ht="19.5" thickBot="1" x14ac:dyDescent="0.3">
      <c r="A56" s="267" t="s">
        <v>18</v>
      </c>
      <c r="B56" s="268"/>
      <c r="C56" s="268"/>
      <c r="D56" s="269"/>
      <c r="E56" s="108"/>
      <c r="F56" s="109"/>
      <c r="G56" s="165">
        <f>E56+F56</f>
        <v>0</v>
      </c>
      <c r="H56" s="109"/>
      <c r="I56" s="109"/>
      <c r="J56" s="153">
        <f>H56+I56</f>
        <v>0</v>
      </c>
      <c r="K56" s="143"/>
      <c r="L56" s="109"/>
      <c r="M56" s="165">
        <f>K56+L56</f>
        <v>0</v>
      </c>
      <c r="N56" s="109"/>
      <c r="O56" s="109"/>
      <c r="P56" s="173">
        <f>N56+O56</f>
        <v>0</v>
      </c>
      <c r="Q56" s="131">
        <f>G56+J56+M56+P56</f>
        <v>0</v>
      </c>
    </row>
    <row r="57" spans="1:17" ht="19.5" thickBot="1" x14ac:dyDescent="0.3">
      <c r="A57" s="233" t="s">
        <v>26</v>
      </c>
      <c r="B57" s="234"/>
      <c r="C57" s="234"/>
      <c r="D57" s="235"/>
      <c r="E57" s="110">
        <f>SUM(E55:E56)</f>
        <v>0</v>
      </c>
      <c r="F57" s="106">
        <f>SUM(F55:F56)</f>
        <v>0</v>
      </c>
      <c r="G57" s="166">
        <f>SUM(G55:G56)</f>
        <v>0</v>
      </c>
      <c r="H57" s="106">
        <f t="shared" ref="H57" si="38">SUM(H55:H56)</f>
        <v>0</v>
      </c>
      <c r="I57" s="106">
        <f>SUM(I55:I56)</f>
        <v>0</v>
      </c>
      <c r="J57" s="154">
        <f>SUM(J55:J56)</f>
        <v>0</v>
      </c>
      <c r="K57" s="144">
        <f>SUM(K55:K56)</f>
        <v>0</v>
      </c>
      <c r="L57" s="106">
        <f>SUM(L55:L56)</f>
        <v>0</v>
      </c>
      <c r="M57" s="166">
        <f>SUM(M55:M56)</f>
        <v>0</v>
      </c>
      <c r="N57" s="106">
        <f t="shared" ref="N57" si="39">SUM(N55:N56)</f>
        <v>0</v>
      </c>
      <c r="O57" s="106">
        <f>SUM(O55:O56)</f>
        <v>0</v>
      </c>
      <c r="P57" s="174">
        <f>SUM(P55:P56)</f>
        <v>0</v>
      </c>
      <c r="Q57" s="132">
        <f>SUM(Q55,Q56)</f>
        <v>0</v>
      </c>
    </row>
    <row r="58" spans="1:17" ht="16.5" thickBot="1" x14ac:dyDescent="0.3">
      <c r="A58" s="264" t="s">
        <v>27</v>
      </c>
      <c r="B58" s="265"/>
      <c r="C58" s="265"/>
      <c r="D58" s="266"/>
      <c r="E58" s="277">
        <f>G57+J57</f>
        <v>0</v>
      </c>
      <c r="F58" s="278"/>
      <c r="G58" s="278"/>
      <c r="H58" s="278"/>
      <c r="I58" s="278"/>
      <c r="J58" s="279"/>
      <c r="K58" s="292">
        <f>M57+P57</f>
        <v>0</v>
      </c>
      <c r="L58" s="293"/>
      <c r="M58" s="293"/>
      <c r="N58" s="293"/>
      <c r="O58" s="293"/>
      <c r="P58" s="294"/>
      <c r="Q58" s="133">
        <f>E58+K58</f>
        <v>0</v>
      </c>
    </row>
    <row r="59" spans="1:17" ht="20.25" thickTop="1" thickBot="1" x14ac:dyDescent="0.35">
      <c r="A59" s="256" t="s">
        <v>28</v>
      </c>
      <c r="B59" s="257"/>
      <c r="C59" s="257"/>
      <c r="D59" s="258"/>
      <c r="E59" s="181">
        <f t="shared" ref="E59:P59" si="40">E27+E41+E55</f>
        <v>0</v>
      </c>
      <c r="F59" s="181">
        <f t="shared" si="40"/>
        <v>0</v>
      </c>
      <c r="G59" s="175">
        <f t="shared" si="40"/>
        <v>0</v>
      </c>
      <c r="H59" s="184">
        <f t="shared" si="40"/>
        <v>0</v>
      </c>
      <c r="I59" s="184">
        <f t="shared" si="40"/>
        <v>0</v>
      </c>
      <c r="J59" s="176">
        <f t="shared" si="40"/>
        <v>0</v>
      </c>
      <c r="K59" s="187">
        <f t="shared" si="40"/>
        <v>0</v>
      </c>
      <c r="L59" s="187">
        <f t="shared" si="40"/>
        <v>0</v>
      </c>
      <c r="M59" s="122">
        <f t="shared" si="40"/>
        <v>0</v>
      </c>
      <c r="N59" s="190">
        <f t="shared" si="40"/>
        <v>0</v>
      </c>
      <c r="O59" s="190">
        <f t="shared" si="40"/>
        <v>0</v>
      </c>
      <c r="P59" s="123">
        <f t="shared" si="40"/>
        <v>0</v>
      </c>
      <c r="Q59" s="134">
        <f>G59+J59+M59+P59</f>
        <v>0</v>
      </c>
    </row>
    <row r="60" spans="1:17" x14ac:dyDescent="0.3">
      <c r="A60" s="253" t="s">
        <v>29</v>
      </c>
      <c r="B60" s="254"/>
      <c r="C60" s="254"/>
      <c r="D60" s="255"/>
      <c r="E60" s="182">
        <f t="shared" ref="E60:P60" si="41">E28+E42+E56</f>
        <v>0</v>
      </c>
      <c r="F60" s="182">
        <f t="shared" si="41"/>
        <v>0</v>
      </c>
      <c r="G60" s="177">
        <f t="shared" si="41"/>
        <v>0</v>
      </c>
      <c r="H60" s="185">
        <f t="shared" si="41"/>
        <v>0</v>
      </c>
      <c r="I60" s="185">
        <f t="shared" si="41"/>
        <v>0</v>
      </c>
      <c r="J60" s="178">
        <f t="shared" si="41"/>
        <v>0</v>
      </c>
      <c r="K60" s="188">
        <f t="shared" si="41"/>
        <v>0</v>
      </c>
      <c r="L60" s="188">
        <f t="shared" si="41"/>
        <v>0</v>
      </c>
      <c r="M60" s="103">
        <f t="shared" si="41"/>
        <v>0</v>
      </c>
      <c r="N60" s="191">
        <f t="shared" si="41"/>
        <v>0</v>
      </c>
      <c r="O60" s="191">
        <f t="shared" si="41"/>
        <v>0</v>
      </c>
      <c r="P60" s="104">
        <f t="shared" si="41"/>
        <v>0</v>
      </c>
      <c r="Q60" s="135">
        <f>G60+J60+M60+P60</f>
        <v>0</v>
      </c>
    </row>
    <row r="61" spans="1:17" ht="19.5" thickBot="1" x14ac:dyDescent="0.35">
      <c r="A61" s="250" t="s">
        <v>30</v>
      </c>
      <c r="B61" s="251"/>
      <c r="C61" s="251"/>
      <c r="D61" s="252"/>
      <c r="E61" s="183">
        <f>SUM(E59:E60)</f>
        <v>0</v>
      </c>
      <c r="F61" s="183">
        <f>SUM(F59:F60)</f>
        <v>0</v>
      </c>
      <c r="G61" s="179">
        <f>SUM(G59:G60)</f>
        <v>0</v>
      </c>
      <c r="H61" s="186">
        <f t="shared" ref="H61:P61" si="42">SUM(H59:H60)</f>
        <v>0</v>
      </c>
      <c r="I61" s="186">
        <f t="shared" si="42"/>
        <v>0</v>
      </c>
      <c r="J61" s="180">
        <f t="shared" si="42"/>
        <v>0</v>
      </c>
      <c r="K61" s="189">
        <f t="shared" si="42"/>
        <v>0</v>
      </c>
      <c r="L61" s="189">
        <f t="shared" si="42"/>
        <v>0</v>
      </c>
      <c r="M61" s="114">
        <f t="shared" si="42"/>
        <v>0</v>
      </c>
      <c r="N61" s="192">
        <f t="shared" si="42"/>
        <v>0</v>
      </c>
      <c r="O61" s="192">
        <f t="shared" si="42"/>
        <v>0</v>
      </c>
      <c r="P61" s="124">
        <f t="shared" si="42"/>
        <v>0</v>
      </c>
      <c r="Q61" s="136">
        <f>SUM(Q59:Q60)</f>
        <v>0</v>
      </c>
    </row>
    <row r="62" spans="1:17" ht="19.5" thickTop="1" x14ac:dyDescent="0.3"/>
  </sheetData>
  <mergeCells count="73">
    <mergeCell ref="A39:D39"/>
    <mergeCell ref="E44:J44"/>
    <mergeCell ref="A44:D44"/>
    <mergeCell ref="A32:D32"/>
    <mergeCell ref="A30:D30"/>
    <mergeCell ref="E58:J58"/>
    <mergeCell ref="K58:P58"/>
    <mergeCell ref="K44:P44"/>
    <mergeCell ref="E31:J31"/>
    <mergeCell ref="E45:J45"/>
    <mergeCell ref="K31:P31"/>
    <mergeCell ref="K45:P45"/>
    <mergeCell ref="K37:P37"/>
    <mergeCell ref="K33:P33"/>
    <mergeCell ref="E33:J33"/>
    <mergeCell ref="E37:J37"/>
    <mergeCell ref="A42:D42"/>
    <mergeCell ref="A43:D43"/>
    <mergeCell ref="A40:D40"/>
    <mergeCell ref="K30:P30"/>
    <mergeCell ref="E19:J19"/>
    <mergeCell ref="E23:J23"/>
    <mergeCell ref="K19:P19"/>
    <mergeCell ref="K23:P23"/>
    <mergeCell ref="A61:D61"/>
    <mergeCell ref="A60:D60"/>
    <mergeCell ref="A59:D59"/>
    <mergeCell ref="A49:D49"/>
    <mergeCell ref="A52:D52"/>
    <mergeCell ref="A51:D51"/>
    <mergeCell ref="A53:D53"/>
    <mergeCell ref="A58:D58"/>
    <mergeCell ref="A54:D54"/>
    <mergeCell ref="A55:D55"/>
    <mergeCell ref="A56:D56"/>
    <mergeCell ref="A57:D57"/>
    <mergeCell ref="A4:Q4"/>
    <mergeCell ref="A25:D25"/>
    <mergeCell ref="A19:D19"/>
    <mergeCell ref="A26:D26"/>
    <mergeCell ref="A18:D18"/>
    <mergeCell ref="A21:D21"/>
    <mergeCell ref="E17:J17"/>
    <mergeCell ref="E16:P16"/>
    <mergeCell ref="A20:D20"/>
    <mergeCell ref="A23:D23"/>
    <mergeCell ref="A24:D24"/>
    <mergeCell ref="A22:D22"/>
    <mergeCell ref="K17:P17"/>
    <mergeCell ref="A34:D34"/>
    <mergeCell ref="A35:D35"/>
    <mergeCell ref="A41:D41"/>
    <mergeCell ref="B6:E6"/>
    <mergeCell ref="C13:D13"/>
    <mergeCell ref="B7:E7"/>
    <mergeCell ref="C12:D12"/>
    <mergeCell ref="C11:D11"/>
    <mergeCell ref="A29:D29"/>
    <mergeCell ref="A38:D38"/>
    <mergeCell ref="A33:D33"/>
    <mergeCell ref="A27:D27"/>
    <mergeCell ref="A28:D28"/>
    <mergeCell ref="A36:D36"/>
    <mergeCell ref="A37:D37"/>
    <mergeCell ref="E30:J30"/>
    <mergeCell ref="A46:D46"/>
    <mergeCell ref="E47:J47"/>
    <mergeCell ref="E51:J51"/>
    <mergeCell ref="K47:P47"/>
    <mergeCell ref="A47:D47"/>
    <mergeCell ref="A48:D48"/>
    <mergeCell ref="A50:D50"/>
    <mergeCell ref="K51:P51"/>
  </mergeCells>
  <pageMargins left="0.7" right="0.7" top="0.78740157499999996" bottom="0.78740157499999996" header="0.3" footer="0.3"/>
  <pageSetup paperSize="9" scale="55" orientation="landscape" r:id="rId1"/>
  <ignoredErrors>
    <ignoredError sqref="Q2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F920-5201-492E-AF46-950729C6AE5B}">
  <dimension ref="A3:K41"/>
  <sheetViews>
    <sheetView topLeftCell="A6" zoomScaleNormal="100" workbookViewId="0">
      <selection activeCell="C2" sqref="C2"/>
    </sheetView>
  </sheetViews>
  <sheetFormatPr defaultColWidth="9.140625" defaultRowHeight="15" x14ac:dyDescent="0.25"/>
  <cols>
    <col min="1" max="1" width="16.140625" style="18" customWidth="1"/>
    <col min="2" max="2" width="34.140625" style="18" customWidth="1"/>
    <col min="3" max="3" width="15" style="18" customWidth="1"/>
    <col min="4" max="4" width="23" style="18" customWidth="1"/>
    <col min="5" max="5" width="15" style="18" customWidth="1"/>
    <col min="6" max="6" width="23.85546875" style="18" customWidth="1"/>
    <col min="7" max="255" width="15" style="18" customWidth="1"/>
    <col min="256" max="16384" width="9.140625" style="18"/>
  </cols>
  <sheetData>
    <row r="3" spans="1:11" ht="15.75" thickBot="1" x14ac:dyDescent="0.3"/>
    <row r="4" spans="1:11" ht="18.75" x14ac:dyDescent="0.3">
      <c r="A4" s="61" t="s">
        <v>83</v>
      </c>
      <c r="B4" s="66"/>
      <c r="C4" s="67"/>
      <c r="D4" s="67"/>
      <c r="E4" s="67"/>
      <c r="F4" s="68"/>
      <c r="G4" s="63"/>
      <c r="H4" s="63"/>
      <c r="I4" s="63"/>
    </row>
    <row r="5" spans="1:11" ht="15.75" customHeight="1" x14ac:dyDescent="0.25">
      <c r="A5" s="305" t="s">
        <v>85</v>
      </c>
      <c r="B5" s="306"/>
      <c r="C5" s="306"/>
      <c r="D5" s="306"/>
      <c r="E5" s="306"/>
      <c r="F5" s="307"/>
      <c r="G5" s="64"/>
      <c r="H5" s="64"/>
      <c r="I5" s="64"/>
    </row>
    <row r="6" spans="1:11" ht="66" customHeight="1" x14ac:dyDescent="0.25">
      <c r="A6" s="62" t="s">
        <v>50</v>
      </c>
      <c r="B6" s="303">
        <f>'3A - Podrobný rozpočet projektu'!$B$6</f>
        <v>0</v>
      </c>
      <c r="C6" s="304"/>
      <c r="D6" s="42" t="s">
        <v>49</v>
      </c>
      <c r="E6" s="301" t="str">
        <f>'3A - Podrobný rozpočet projektu'!$B$7</f>
        <v>Digitální a informační agentura</v>
      </c>
      <c r="F6" s="302"/>
      <c r="G6" s="65"/>
      <c r="H6" s="38"/>
      <c r="I6" s="38"/>
    </row>
    <row r="7" spans="1:11" ht="15" customHeight="1" x14ac:dyDescent="0.25">
      <c r="A7" s="69" t="s">
        <v>39</v>
      </c>
      <c r="B7" s="70" t="s">
        <v>38</v>
      </c>
      <c r="C7" s="69" t="s">
        <v>37</v>
      </c>
      <c r="D7" s="69" t="s">
        <v>81</v>
      </c>
      <c r="E7" s="69" t="s">
        <v>36</v>
      </c>
      <c r="F7" s="71" t="s">
        <v>82</v>
      </c>
      <c r="G7" s="59"/>
      <c r="H7" s="59"/>
      <c r="I7" s="59"/>
      <c r="J7" s="59"/>
      <c r="K7" s="59"/>
    </row>
    <row r="8" spans="1:11" ht="15" customHeight="1" x14ac:dyDescent="0.25">
      <c r="A8" s="77">
        <v>1</v>
      </c>
      <c r="B8" s="78" t="s">
        <v>34</v>
      </c>
      <c r="C8" s="79"/>
      <c r="D8" s="80"/>
      <c r="E8" s="79"/>
      <c r="F8" s="81"/>
    </row>
    <row r="9" spans="1:11" ht="15" customHeight="1" x14ac:dyDescent="0.25">
      <c r="A9" s="82" t="s">
        <v>51</v>
      </c>
      <c r="B9" s="83" t="s">
        <v>33</v>
      </c>
      <c r="C9" s="84"/>
      <c r="D9" s="85"/>
      <c r="E9" s="84"/>
      <c r="F9" s="89">
        <f>SUM(F10:F18)</f>
        <v>720000</v>
      </c>
    </row>
    <row r="10" spans="1:11" x14ac:dyDescent="0.25">
      <c r="A10" s="72" t="s">
        <v>35</v>
      </c>
      <c r="B10" s="73" t="s">
        <v>79</v>
      </c>
      <c r="C10" s="74"/>
      <c r="D10" s="75">
        <v>20000</v>
      </c>
      <c r="E10" s="76">
        <v>36</v>
      </c>
      <c r="F10" s="90">
        <f>D10*E10</f>
        <v>720000</v>
      </c>
    </row>
    <row r="11" spans="1:11" x14ac:dyDescent="0.25">
      <c r="A11" s="72" t="s">
        <v>52</v>
      </c>
      <c r="B11" s="73" t="s">
        <v>79</v>
      </c>
      <c r="C11" s="74"/>
      <c r="D11" s="75"/>
      <c r="E11" s="76"/>
      <c r="F11" s="90">
        <f t="shared" ref="F11:F18" si="0">D11*E11</f>
        <v>0</v>
      </c>
    </row>
    <row r="12" spans="1:11" x14ac:dyDescent="0.25">
      <c r="A12" s="72" t="s">
        <v>55</v>
      </c>
      <c r="B12" s="73" t="s">
        <v>79</v>
      </c>
      <c r="C12" s="74"/>
      <c r="D12" s="75"/>
      <c r="E12" s="76"/>
      <c r="F12" s="90">
        <f t="shared" si="0"/>
        <v>0</v>
      </c>
    </row>
    <row r="13" spans="1:11" x14ac:dyDescent="0.25">
      <c r="A13" s="72" t="s">
        <v>56</v>
      </c>
      <c r="B13" s="73" t="s">
        <v>79</v>
      </c>
      <c r="C13" s="74"/>
      <c r="D13" s="75"/>
      <c r="E13" s="76"/>
      <c r="F13" s="90">
        <f t="shared" si="0"/>
        <v>0</v>
      </c>
    </row>
    <row r="14" spans="1:11" x14ac:dyDescent="0.25">
      <c r="A14" s="72" t="s">
        <v>57</v>
      </c>
      <c r="B14" s="73" t="s">
        <v>79</v>
      </c>
      <c r="C14" s="74"/>
      <c r="D14" s="75"/>
      <c r="E14" s="76"/>
      <c r="F14" s="90">
        <f t="shared" si="0"/>
        <v>0</v>
      </c>
    </row>
    <row r="15" spans="1:11" x14ac:dyDescent="0.25">
      <c r="A15" s="72" t="s">
        <v>58</v>
      </c>
      <c r="B15" s="73" t="s">
        <v>79</v>
      </c>
      <c r="C15" s="74"/>
      <c r="D15" s="75"/>
      <c r="E15" s="76"/>
      <c r="F15" s="90">
        <f t="shared" si="0"/>
        <v>0</v>
      </c>
    </row>
    <row r="16" spans="1:11" x14ac:dyDescent="0.25">
      <c r="A16" s="72" t="s">
        <v>67</v>
      </c>
      <c r="B16" s="73" t="s">
        <v>79</v>
      </c>
      <c r="C16" s="74"/>
      <c r="D16" s="75"/>
      <c r="E16" s="76"/>
      <c r="F16" s="90">
        <f t="shared" si="0"/>
        <v>0</v>
      </c>
    </row>
    <row r="17" spans="1:6" x14ac:dyDescent="0.25">
      <c r="A17" s="72" t="s">
        <v>68</v>
      </c>
      <c r="B17" s="73" t="s">
        <v>79</v>
      </c>
      <c r="C17" s="74"/>
      <c r="D17" s="75"/>
      <c r="E17" s="76"/>
      <c r="F17" s="90">
        <f t="shared" si="0"/>
        <v>0</v>
      </c>
    </row>
    <row r="18" spans="1:6" x14ac:dyDescent="0.25">
      <c r="A18" s="72" t="s">
        <v>69</v>
      </c>
      <c r="B18" s="73" t="s">
        <v>79</v>
      </c>
      <c r="C18" s="74"/>
      <c r="D18" s="75"/>
      <c r="E18" s="76"/>
      <c r="F18" s="90">
        <f t="shared" si="0"/>
        <v>0</v>
      </c>
    </row>
    <row r="19" spans="1:6" x14ac:dyDescent="0.25">
      <c r="A19" s="82" t="s">
        <v>53</v>
      </c>
      <c r="B19" s="83" t="s">
        <v>32</v>
      </c>
      <c r="C19" s="84"/>
      <c r="D19" s="86"/>
      <c r="E19" s="87"/>
      <c r="F19" s="88">
        <f>SUM(F20:F28)</f>
        <v>0</v>
      </c>
    </row>
    <row r="20" spans="1:6" x14ac:dyDescent="0.25">
      <c r="A20" s="72" t="s">
        <v>59</v>
      </c>
      <c r="B20" s="73" t="s">
        <v>79</v>
      </c>
      <c r="C20" s="74"/>
      <c r="D20" s="75"/>
      <c r="E20" s="76"/>
      <c r="F20" s="90">
        <f t="shared" ref="F20:F28" si="1">D20*E20</f>
        <v>0</v>
      </c>
    </row>
    <row r="21" spans="1:6" x14ac:dyDescent="0.25">
      <c r="A21" s="72" t="s">
        <v>60</v>
      </c>
      <c r="B21" s="73" t="s">
        <v>79</v>
      </c>
      <c r="C21" s="74"/>
      <c r="D21" s="75"/>
      <c r="E21" s="76"/>
      <c r="F21" s="90">
        <f t="shared" si="1"/>
        <v>0</v>
      </c>
    </row>
    <row r="22" spans="1:6" x14ac:dyDescent="0.25">
      <c r="A22" s="72" t="s">
        <v>61</v>
      </c>
      <c r="B22" s="73" t="s">
        <v>79</v>
      </c>
      <c r="C22" s="74"/>
      <c r="D22" s="75"/>
      <c r="E22" s="76"/>
      <c r="F22" s="90">
        <f t="shared" si="1"/>
        <v>0</v>
      </c>
    </row>
    <row r="23" spans="1:6" x14ac:dyDescent="0.25">
      <c r="A23" s="72" t="s">
        <v>61</v>
      </c>
      <c r="B23" s="73" t="s">
        <v>79</v>
      </c>
      <c r="C23" s="74"/>
      <c r="D23" s="75"/>
      <c r="E23" s="76"/>
      <c r="F23" s="90">
        <f t="shared" si="1"/>
        <v>0</v>
      </c>
    </row>
    <row r="24" spans="1:6" x14ac:dyDescent="0.25">
      <c r="A24" s="72" t="s">
        <v>62</v>
      </c>
      <c r="B24" s="73" t="s">
        <v>79</v>
      </c>
      <c r="C24" s="74"/>
      <c r="D24" s="75"/>
      <c r="E24" s="76"/>
      <c r="F24" s="90">
        <f t="shared" si="1"/>
        <v>0</v>
      </c>
    </row>
    <row r="25" spans="1:6" x14ac:dyDescent="0.25">
      <c r="A25" s="72" t="s">
        <v>63</v>
      </c>
      <c r="B25" s="73" t="s">
        <v>79</v>
      </c>
      <c r="C25" s="74"/>
      <c r="D25" s="75"/>
      <c r="E25" s="76"/>
      <c r="F25" s="90">
        <f t="shared" si="1"/>
        <v>0</v>
      </c>
    </row>
    <row r="26" spans="1:6" x14ac:dyDescent="0.25">
      <c r="A26" s="72" t="s">
        <v>64</v>
      </c>
      <c r="B26" s="73" t="s">
        <v>79</v>
      </c>
      <c r="C26" s="74"/>
      <c r="D26" s="75"/>
      <c r="E26" s="76"/>
      <c r="F26" s="90">
        <f t="shared" si="1"/>
        <v>0</v>
      </c>
    </row>
    <row r="27" spans="1:6" x14ac:dyDescent="0.25">
      <c r="A27" s="72" t="s">
        <v>65</v>
      </c>
      <c r="B27" s="73" t="s">
        <v>79</v>
      </c>
      <c r="C27" s="74"/>
      <c r="D27" s="75"/>
      <c r="E27" s="76"/>
      <c r="F27" s="90">
        <f t="shared" si="1"/>
        <v>0</v>
      </c>
    </row>
    <row r="28" spans="1:6" x14ac:dyDescent="0.25">
      <c r="A28" s="72" t="s">
        <v>66</v>
      </c>
      <c r="B28" s="73" t="s">
        <v>79</v>
      </c>
      <c r="C28" s="74"/>
      <c r="D28" s="75"/>
      <c r="E28" s="76"/>
      <c r="F28" s="90">
        <f t="shared" si="1"/>
        <v>0</v>
      </c>
    </row>
    <row r="29" spans="1:6" x14ac:dyDescent="0.25">
      <c r="A29" s="82" t="s">
        <v>54</v>
      </c>
      <c r="B29" s="83" t="s">
        <v>31</v>
      </c>
      <c r="C29" s="84"/>
      <c r="D29" s="86"/>
      <c r="E29" s="87"/>
      <c r="F29" s="88">
        <f>SUM(F30:F38)</f>
        <v>0</v>
      </c>
    </row>
    <row r="30" spans="1:6" x14ac:dyDescent="0.25">
      <c r="A30" s="72" t="s">
        <v>70</v>
      </c>
      <c r="B30" s="73" t="s">
        <v>79</v>
      </c>
      <c r="C30" s="74"/>
      <c r="D30" s="75"/>
      <c r="E30" s="76"/>
      <c r="F30" s="90">
        <f t="shared" ref="F30:F38" si="2">D30*E30</f>
        <v>0</v>
      </c>
    </row>
    <row r="31" spans="1:6" x14ac:dyDescent="0.25">
      <c r="A31" s="72" t="s">
        <v>72</v>
      </c>
      <c r="B31" s="73" t="s">
        <v>79</v>
      </c>
      <c r="C31" s="74"/>
      <c r="D31" s="75"/>
      <c r="E31" s="76"/>
      <c r="F31" s="90">
        <f t="shared" si="2"/>
        <v>0</v>
      </c>
    </row>
    <row r="32" spans="1:6" x14ac:dyDescent="0.25">
      <c r="A32" s="72" t="s">
        <v>71</v>
      </c>
      <c r="B32" s="73" t="s">
        <v>79</v>
      </c>
      <c r="C32" s="74"/>
      <c r="D32" s="75"/>
      <c r="E32" s="76"/>
      <c r="F32" s="90">
        <f t="shared" si="2"/>
        <v>0</v>
      </c>
    </row>
    <row r="33" spans="1:6" x14ac:dyDescent="0.25">
      <c r="A33" s="72" t="s">
        <v>73</v>
      </c>
      <c r="B33" s="73" t="s">
        <v>79</v>
      </c>
      <c r="C33" s="74"/>
      <c r="D33" s="75"/>
      <c r="E33" s="76"/>
      <c r="F33" s="90">
        <f t="shared" si="2"/>
        <v>0</v>
      </c>
    </row>
    <row r="34" spans="1:6" x14ac:dyDescent="0.25">
      <c r="A34" s="72" t="s">
        <v>74</v>
      </c>
      <c r="B34" s="73" t="s">
        <v>79</v>
      </c>
      <c r="C34" s="74"/>
      <c r="D34" s="75"/>
      <c r="E34" s="76"/>
      <c r="F34" s="90">
        <f t="shared" si="2"/>
        <v>0</v>
      </c>
    </row>
    <row r="35" spans="1:6" x14ac:dyDescent="0.25">
      <c r="A35" s="72" t="s">
        <v>75</v>
      </c>
      <c r="B35" s="73" t="s">
        <v>79</v>
      </c>
      <c r="C35" s="74"/>
      <c r="D35" s="75"/>
      <c r="E35" s="76"/>
      <c r="F35" s="90">
        <f t="shared" si="2"/>
        <v>0</v>
      </c>
    </row>
    <row r="36" spans="1:6" x14ac:dyDescent="0.25">
      <c r="A36" s="72" t="s">
        <v>76</v>
      </c>
      <c r="B36" s="73" t="s">
        <v>79</v>
      </c>
      <c r="C36" s="74"/>
      <c r="D36" s="75"/>
      <c r="E36" s="76"/>
      <c r="F36" s="90">
        <f t="shared" si="2"/>
        <v>0</v>
      </c>
    </row>
    <row r="37" spans="1:6" x14ac:dyDescent="0.25">
      <c r="A37" s="72" t="s">
        <v>77</v>
      </c>
      <c r="B37" s="73" t="s">
        <v>79</v>
      </c>
      <c r="C37" s="74"/>
      <c r="D37" s="75"/>
      <c r="E37" s="76"/>
      <c r="F37" s="90">
        <f t="shared" si="2"/>
        <v>0</v>
      </c>
    </row>
    <row r="38" spans="1:6" x14ac:dyDescent="0.25">
      <c r="A38" s="72" t="s">
        <v>78</v>
      </c>
      <c r="B38" s="73" t="s">
        <v>79</v>
      </c>
      <c r="C38" s="74"/>
      <c r="D38" s="75"/>
      <c r="E38" s="76"/>
      <c r="F38" s="90">
        <f t="shared" si="2"/>
        <v>0</v>
      </c>
    </row>
    <row r="39" spans="1:6" x14ac:dyDescent="0.25">
      <c r="A39" s="60"/>
    </row>
    <row r="40" spans="1:6" x14ac:dyDescent="0.25">
      <c r="A40" s="60"/>
    </row>
    <row r="41" spans="1:6" x14ac:dyDescent="0.25">
      <c r="A41" s="60"/>
    </row>
  </sheetData>
  <mergeCells count="3">
    <mergeCell ref="E6:F6"/>
    <mergeCell ref="B6:C6"/>
    <mergeCell ref="A5:F5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A10 A11:A38" twoDigitTextYear="1"/>
    <ignoredError sqref="F19 F2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A6416-F1D0-45B5-9D7D-52048B4ABFB6}">
  <sheetPr>
    <pageSetUpPr fitToPage="1"/>
  </sheetPr>
  <dimension ref="A5:Q35"/>
  <sheetViews>
    <sheetView workbookViewId="0">
      <selection activeCell="D2" sqref="D2"/>
    </sheetView>
  </sheetViews>
  <sheetFormatPr defaultRowHeight="15" x14ac:dyDescent="0.25"/>
  <cols>
    <col min="1" max="1" width="11.42578125" customWidth="1"/>
    <col min="2" max="2" width="37.7109375" customWidth="1"/>
    <col min="3" max="3" width="19.42578125" customWidth="1"/>
    <col min="4" max="4" width="16.42578125" customWidth="1"/>
    <col min="5" max="5" width="21.28515625" customWidth="1"/>
    <col min="6" max="6" width="19.5703125" customWidth="1"/>
    <col min="7" max="7" width="20.5703125" customWidth="1"/>
    <col min="8" max="8" width="10.140625" bestFit="1" customWidth="1"/>
    <col min="9" max="9" width="72.140625" customWidth="1"/>
    <col min="10" max="10" width="25.140625" customWidth="1"/>
    <col min="74" max="75" width="9.140625" customWidth="1"/>
  </cols>
  <sheetData>
    <row r="5" spans="1:17" ht="18.75" x14ac:dyDescent="0.3">
      <c r="A5" s="308" t="s">
        <v>84</v>
      </c>
      <c r="B5" s="308"/>
      <c r="C5" s="308"/>
      <c r="D5" s="308"/>
      <c r="E5" s="308"/>
      <c r="F5" s="308"/>
      <c r="G5" s="308"/>
      <c r="H5" s="308"/>
      <c r="I5" s="308"/>
      <c r="J5" s="308"/>
      <c r="K5" s="39"/>
      <c r="L5" s="39"/>
      <c r="M5" s="39"/>
    </row>
    <row r="6" spans="1:17" ht="30" customHeight="1" x14ac:dyDescent="0.25">
      <c r="A6" s="309" t="s">
        <v>80</v>
      </c>
      <c r="B6" s="309"/>
      <c r="C6" s="309"/>
      <c r="D6" s="309"/>
      <c r="E6" s="309"/>
      <c r="F6" s="309"/>
      <c r="G6" s="309"/>
      <c r="H6" s="309"/>
      <c r="I6" s="309"/>
      <c r="J6" s="309"/>
      <c r="K6" s="40"/>
      <c r="L6" s="40"/>
      <c r="M6" s="40"/>
      <c r="N6" s="40"/>
      <c r="O6" s="40"/>
      <c r="P6" s="40"/>
      <c r="Q6" s="40"/>
    </row>
    <row r="7" spans="1:17" ht="31.5" customHeight="1" x14ac:dyDescent="0.25">
      <c r="A7" s="310" t="s">
        <v>49</v>
      </c>
      <c r="B7" s="311"/>
      <c r="C7" s="313" t="str">
        <f>'3A - Podrobný rozpočet projektu'!$B$7</f>
        <v>Digitální a informační agentura</v>
      </c>
      <c r="D7" s="313"/>
      <c r="E7" s="313"/>
      <c r="F7" s="313"/>
      <c r="G7" s="312" t="s">
        <v>50</v>
      </c>
      <c r="H7" s="312"/>
      <c r="I7" s="91">
        <f>'3A - Podrobný rozpočet projektu'!$B$6</f>
        <v>0</v>
      </c>
      <c r="J7" s="44"/>
      <c r="K7" s="38"/>
      <c r="L7" s="38"/>
      <c r="M7" s="38"/>
      <c r="N7" s="38"/>
      <c r="O7" s="38"/>
      <c r="P7" s="38"/>
      <c r="Q7" s="38"/>
    </row>
    <row r="8" spans="1:17" ht="8.25" customHeight="1" x14ac:dyDescent="0.25">
      <c r="A8" s="92"/>
      <c r="B8" s="45"/>
      <c r="C8" s="46"/>
      <c r="D8" s="46"/>
      <c r="E8" s="47"/>
      <c r="F8" s="46"/>
      <c r="G8" s="46"/>
      <c r="H8" s="46"/>
      <c r="I8" s="46"/>
      <c r="J8" s="47"/>
      <c r="K8" s="38"/>
      <c r="L8" s="38"/>
      <c r="M8" s="38"/>
      <c r="N8" s="38"/>
      <c r="O8" s="38"/>
      <c r="P8" s="38"/>
      <c r="Q8" s="38"/>
    </row>
    <row r="9" spans="1:17" ht="58.5" customHeight="1" x14ac:dyDescent="0.25">
      <c r="A9" s="93" t="s">
        <v>88</v>
      </c>
      <c r="B9" s="43" t="s">
        <v>48</v>
      </c>
      <c r="C9" s="43" t="s">
        <v>47</v>
      </c>
      <c r="D9" s="41" t="s">
        <v>89</v>
      </c>
      <c r="E9" s="42" t="s">
        <v>46</v>
      </c>
      <c r="F9" s="42" t="s">
        <v>45</v>
      </c>
      <c r="G9" s="42" t="s">
        <v>44</v>
      </c>
      <c r="H9" s="43" t="s">
        <v>43</v>
      </c>
      <c r="I9" s="43" t="s">
        <v>42</v>
      </c>
      <c r="J9" s="43" t="s">
        <v>41</v>
      </c>
    </row>
    <row r="10" spans="1:17" ht="15.75" x14ac:dyDescent="0.25">
      <c r="A10" s="19"/>
      <c r="B10" s="48"/>
      <c r="C10" s="52"/>
      <c r="D10" s="27"/>
      <c r="E10" s="26"/>
      <c r="F10" s="26"/>
      <c r="G10" s="26"/>
      <c r="H10" s="55"/>
      <c r="I10" s="37"/>
      <c r="J10" s="58"/>
    </row>
    <row r="11" spans="1:17" ht="15.75" x14ac:dyDescent="0.25">
      <c r="A11" s="19"/>
      <c r="B11" s="49"/>
      <c r="C11" s="54"/>
      <c r="D11" s="53"/>
      <c r="E11" s="56"/>
      <c r="F11" s="53"/>
      <c r="G11" s="56"/>
      <c r="H11" s="57"/>
      <c r="I11" s="36"/>
      <c r="J11" s="58"/>
    </row>
    <row r="12" spans="1:17" ht="15.75" x14ac:dyDescent="0.25">
      <c r="A12" s="19"/>
      <c r="B12" s="50"/>
      <c r="C12" s="50"/>
      <c r="D12" s="35"/>
      <c r="E12" s="34"/>
      <c r="F12" s="35"/>
      <c r="G12" s="34"/>
      <c r="H12" s="33"/>
      <c r="I12" s="29"/>
      <c r="J12" s="58"/>
    </row>
    <row r="13" spans="1:17" ht="15.75" x14ac:dyDescent="0.25">
      <c r="A13" s="19"/>
      <c r="B13" s="51"/>
      <c r="C13" s="51"/>
      <c r="D13" s="32"/>
      <c r="E13" s="32"/>
      <c r="F13" s="32"/>
      <c r="G13" s="31"/>
      <c r="H13" s="30"/>
      <c r="I13" s="29"/>
      <c r="J13" s="58"/>
    </row>
    <row r="14" spans="1:17" ht="15.75" x14ac:dyDescent="0.25">
      <c r="A14" s="19"/>
      <c r="B14" s="52"/>
      <c r="C14" s="52"/>
      <c r="D14" s="27"/>
      <c r="E14" s="26"/>
      <c r="F14" s="27"/>
      <c r="G14" s="26"/>
      <c r="H14" s="28"/>
      <c r="I14" s="20"/>
      <c r="J14" s="58"/>
    </row>
    <row r="15" spans="1:17" x14ac:dyDescent="0.25">
      <c r="A15" s="19"/>
      <c r="B15" s="52"/>
      <c r="C15" s="52"/>
      <c r="D15" s="27"/>
      <c r="E15" s="26"/>
      <c r="F15" s="27"/>
      <c r="G15" s="26"/>
      <c r="H15" s="25"/>
      <c r="I15" s="24"/>
      <c r="J15" s="58"/>
    </row>
    <row r="16" spans="1:17" ht="15.75" x14ac:dyDescent="0.25">
      <c r="A16" s="19"/>
      <c r="B16" s="48"/>
      <c r="C16" s="48"/>
      <c r="D16" s="23"/>
      <c r="E16" s="22"/>
      <c r="F16" s="23"/>
      <c r="G16" s="22"/>
      <c r="H16" s="21"/>
      <c r="I16" s="20"/>
      <c r="J16" s="58"/>
    </row>
    <row r="17" spans="1:10" ht="15.75" x14ac:dyDescent="0.25">
      <c r="A17" s="19"/>
      <c r="B17" s="48"/>
      <c r="C17" s="48"/>
      <c r="D17" s="23"/>
      <c r="E17" s="22"/>
      <c r="F17" s="23"/>
      <c r="G17" s="22"/>
      <c r="H17" s="21"/>
      <c r="I17" s="20"/>
      <c r="J17" s="58"/>
    </row>
    <row r="18" spans="1:10" ht="15" customHeight="1" x14ac:dyDescent="0.25"/>
    <row r="22" spans="1:10" x14ac:dyDescent="0.25">
      <c r="I22" t="s">
        <v>40</v>
      </c>
    </row>
    <row r="35" spans="7:7" x14ac:dyDescent="0.25">
      <c r="G35" t="s">
        <v>87</v>
      </c>
    </row>
  </sheetData>
  <mergeCells count="5">
    <mergeCell ref="A5:J5"/>
    <mergeCell ref="A6:J6"/>
    <mergeCell ref="A7:B7"/>
    <mergeCell ref="G7:H7"/>
    <mergeCell ref="C7:F7"/>
  </mergeCells>
  <pageMargins left="0.70866141732283472" right="0.70866141732283472" top="0.78740157480314965" bottom="0.78740157480314965" header="0.31496062992125984" footer="0.31496062992125984"/>
  <pageSetup paperSize="9" scale="5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0bcd30-401b-42aa-af77-b50d02635d7c" xsi:nil="true"/>
    <lcf76f155ced4ddcb4097134ff3c332f xmlns="653589d5-ed97-48b4-ad18-19bd5d335c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90CF68-43A8-476A-BA35-E263949A61B1}">
  <ds:schemaRefs>
    <ds:schemaRef ds:uri="http://schemas.microsoft.com/office/2006/metadata/properties"/>
    <ds:schemaRef ds:uri="http://schemas.microsoft.com/office/infopath/2007/PartnerControls"/>
    <ds:schemaRef ds:uri="916b2cbe-7531-43b4-96c1-e8f7da909d25"/>
    <ds:schemaRef ds:uri="3ff5ae98-e02e-4893-abb9-d380d5b7b6a5"/>
  </ds:schemaRefs>
</ds:datastoreItem>
</file>

<file path=customXml/itemProps2.xml><?xml version="1.0" encoding="utf-8"?>
<ds:datastoreItem xmlns:ds="http://schemas.openxmlformats.org/officeDocument/2006/customXml" ds:itemID="{A42549C6-AEB2-4538-9782-3620420F40A5}"/>
</file>

<file path=customXml/itemProps3.xml><?xml version="1.0" encoding="utf-8"?>
<ds:datastoreItem xmlns:ds="http://schemas.openxmlformats.org/officeDocument/2006/customXml" ds:itemID="{3C1D3992-1275-4C6D-B4D8-96C9DCF44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3A - Podrobný rozpočet projektu</vt:lpstr>
      <vt:lpstr>3B- Platy, DPČ, DPP</vt:lpstr>
      <vt:lpstr>3C - Popis pozic </vt:lpstr>
      <vt:lpstr>'3B- Platy, DPČ, DPP'!Oblast_tisku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Štaflová Tereza</cp:lastModifiedBy>
  <cp:revision/>
  <cp:lastPrinted>2024-03-25T13:21:06Z</cp:lastPrinted>
  <dcterms:created xsi:type="dcterms:W3CDTF">2023-01-31T15:43:12Z</dcterms:created>
  <dcterms:modified xsi:type="dcterms:W3CDTF">2025-04-28T13:31:59Z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2023-11-19T09:59:15Z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dbf106bd-8202-433d-9e31-c7419d02e10b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